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4D3C40BD-5CF8-44B7-8976-CB9A9B184CC8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PERSUASIVO" sheetId="1" r:id="rId1"/>
    <sheet name="COACTIVO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1" l="1"/>
  <c r="L36" i="1"/>
  <c r="L35" i="1"/>
  <c r="L34" i="1"/>
  <c r="L33" i="1"/>
  <c r="L32" i="1"/>
  <c r="I38" i="1"/>
  <c r="L31" i="1"/>
  <c r="L30" i="1"/>
  <c r="L29" i="1"/>
  <c r="L28" i="1"/>
  <c r="L27" i="1"/>
  <c r="L26" i="1"/>
  <c r="L4" i="1" l="1"/>
  <c r="M13" i="2" l="1"/>
  <c r="N38" i="2" l="1"/>
  <c r="N27" i="2"/>
  <c r="N2" i="2"/>
  <c r="K38" i="1" l="1"/>
  <c r="N93" i="2" l="1"/>
  <c r="N92" i="2"/>
  <c r="N91" i="2"/>
  <c r="N89" i="2"/>
  <c r="N88" i="2"/>
  <c r="N87" i="2"/>
  <c r="N86" i="2"/>
  <c r="N84" i="2"/>
  <c r="N83" i="2"/>
  <c r="N82" i="2"/>
  <c r="N81" i="2"/>
  <c r="N80" i="2"/>
  <c r="N79" i="2"/>
  <c r="N78" i="2"/>
  <c r="N77" i="2"/>
  <c r="M76" i="2"/>
  <c r="N76" i="2" s="1"/>
  <c r="N75" i="2"/>
  <c r="N74" i="2"/>
  <c r="N73" i="2"/>
  <c r="M72" i="2"/>
  <c r="N72" i="2" s="1"/>
  <c r="N71" i="2"/>
  <c r="N70" i="2"/>
  <c r="N69" i="2"/>
  <c r="N68" i="2"/>
  <c r="N67" i="2"/>
  <c r="M65" i="2"/>
  <c r="N65" i="2" s="1"/>
  <c r="N64" i="2"/>
  <c r="N63" i="2"/>
  <c r="N62" i="2"/>
  <c r="M61" i="2"/>
  <c r="N61" i="2" s="1"/>
  <c r="N60" i="2"/>
  <c r="N59" i="2"/>
  <c r="N58" i="2"/>
  <c r="N57" i="2"/>
  <c r="M56" i="2"/>
  <c r="N56" i="2" s="1"/>
  <c r="N55" i="2"/>
  <c r="M54" i="2"/>
  <c r="N54" i="2" s="1"/>
  <c r="M53" i="2"/>
  <c r="N53" i="2" s="1"/>
  <c r="N52" i="2"/>
  <c r="N51" i="2"/>
  <c r="M50" i="2"/>
  <c r="N50" i="2" s="1"/>
  <c r="N49" i="2"/>
  <c r="M47" i="2"/>
  <c r="N47" i="2" s="1"/>
  <c r="N46" i="2"/>
  <c r="M45" i="2"/>
  <c r="N45" i="2" s="1"/>
  <c r="N44" i="2"/>
  <c r="N43" i="2"/>
  <c r="N42" i="2"/>
  <c r="N41" i="2"/>
  <c r="N40" i="2"/>
  <c r="N39" i="2"/>
  <c r="N37" i="2"/>
  <c r="N35" i="2"/>
  <c r="N34" i="2"/>
  <c r="M32" i="2"/>
  <c r="N32" i="2" s="1"/>
  <c r="N31" i="2"/>
  <c r="N30" i="2"/>
  <c r="N29" i="2"/>
  <c r="N28" i="2"/>
  <c r="N25" i="2"/>
  <c r="N24" i="2"/>
  <c r="N23" i="2"/>
  <c r="N22" i="2"/>
  <c r="N21" i="2"/>
  <c r="M20" i="2"/>
  <c r="N19" i="2"/>
  <c r="N18" i="2"/>
  <c r="M17" i="2"/>
  <c r="N17" i="2" s="1"/>
  <c r="N13" i="2"/>
  <c r="N12" i="2"/>
  <c r="M11" i="2"/>
  <c r="N11" i="2" s="1"/>
  <c r="N10" i="2"/>
  <c r="M8" i="2"/>
  <c r="N8" i="2" s="1"/>
  <c r="N7" i="2"/>
  <c r="N5" i="2"/>
  <c r="M4" i="2"/>
  <c r="N4" i="2" s="1"/>
  <c r="L25" i="1"/>
  <c r="L24" i="1"/>
  <c r="L23" i="1"/>
  <c r="L22" i="1"/>
  <c r="L21" i="1"/>
  <c r="L20" i="1"/>
  <c r="L16" i="1"/>
  <c r="J9" i="1"/>
  <c r="J7" i="1"/>
  <c r="L6" i="1"/>
  <c r="L5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J38" i="1" l="1"/>
  <c r="L7" i="1"/>
  <c r="L38" i="1" s="1"/>
  <c r="B75" i="2"/>
  <c r="L9" i="1"/>
  <c r="N96" i="2"/>
  <c r="M96" i="2"/>
  <c r="L96" i="2"/>
</calcChain>
</file>

<file path=xl/sharedStrings.xml><?xml version="1.0" encoding="utf-8"?>
<sst xmlns="http://schemas.openxmlformats.org/spreadsheetml/2006/main" count="1175" uniqueCount="708">
  <si>
    <r>
      <rPr>
        <b/>
        <sz val="9"/>
        <rFont val="Arial"/>
        <family val="2"/>
      </rPr>
      <t>CONTROL DE MULTAS</t>
    </r>
    <r>
      <rPr>
        <sz val="9"/>
        <color indexed="8"/>
        <rFont val="Arial"/>
        <family val="2"/>
      </rPr>
      <t xml:space="preserve">
Cobro Persuasivo Alcaldía Local de :  SAN CRISTOBAL             
Informe </t>
    </r>
    <r>
      <rPr>
        <b/>
        <sz val="9"/>
        <color indexed="8"/>
        <rFont val="Arial"/>
        <family val="2"/>
      </rPr>
      <t>Mes  JULIO Año  2023</t>
    </r>
  </si>
  <si>
    <t>No. Loc.</t>
  </si>
  <si>
    <t>No. Expediente
Con año</t>
  </si>
  <si>
    <t>Tipo Infraccion</t>
  </si>
  <si>
    <t>No. Acto  Administrativo
 Con Año</t>
  </si>
  <si>
    <t>Fecha Ejecutoria 
Dia/Mes/Año</t>
  </si>
  <si>
    <t>Identificación Deudor</t>
  </si>
  <si>
    <t>Valor 
Multa (pesos)</t>
  </si>
  <si>
    <t>Valor Recaudado (pesos)</t>
  </si>
  <si>
    <t>Valor Recaudado
en el mes (pesos)</t>
  </si>
  <si>
    <t>Saldo 
Multa (pesos)</t>
  </si>
  <si>
    <t>Nombres y Apellidos</t>
  </si>
  <si>
    <t>C.C. / Nit</t>
  </si>
  <si>
    <t>011/2012</t>
  </si>
  <si>
    <t>OB.</t>
  </si>
  <si>
    <t>258-2013</t>
  </si>
  <si>
    <t>FLOR MARINA CEPEDA RODRIGUEZ</t>
  </si>
  <si>
    <t>028/2009</t>
  </si>
  <si>
    <t>OB</t>
  </si>
  <si>
    <t>544-2014</t>
  </si>
  <si>
    <t>10/11/2015</t>
  </si>
  <si>
    <t>MEDARDO RODRIGUEZ</t>
  </si>
  <si>
    <t>034/2012</t>
  </si>
  <si>
    <t>319-2012</t>
  </si>
  <si>
    <t>15/02/2013</t>
  </si>
  <si>
    <t xml:space="preserve">JOSE ORLANDO CABALLERO/NELSON CABALLERO </t>
  </si>
  <si>
    <t>018/2011</t>
  </si>
  <si>
    <t>244-2016</t>
  </si>
  <si>
    <t>23/04/2018</t>
  </si>
  <si>
    <t>MARELVIS CAMPUZANO</t>
  </si>
  <si>
    <t>018/2006</t>
  </si>
  <si>
    <t>387--2014</t>
  </si>
  <si>
    <t>22/06/2016</t>
  </si>
  <si>
    <t>JESUS ANTONIO RODRIGUEZ</t>
  </si>
  <si>
    <t>128/2004</t>
  </si>
  <si>
    <t>652-2017</t>
  </si>
  <si>
    <t>30/12/2018</t>
  </si>
  <si>
    <t>MARIA CECILIA CASTAÑEDA</t>
  </si>
  <si>
    <t>461/2014</t>
  </si>
  <si>
    <t>025-2016</t>
  </si>
  <si>
    <t>22/11/2018</t>
  </si>
  <si>
    <t>JORGE ENRIQUE ALARCON</t>
  </si>
  <si>
    <t>033/2009</t>
  </si>
  <si>
    <t>167-2018</t>
  </si>
  <si>
    <t>04/04/2018</t>
  </si>
  <si>
    <t>HAROLD JOSE HURTADO OBANDO</t>
  </si>
  <si>
    <t>071/2012</t>
  </si>
  <si>
    <t>871-2018</t>
  </si>
  <si>
    <t>23/05/2019</t>
  </si>
  <si>
    <t>ANA SILVIA LOPEZ-CESAR ENRIQUE SUAREZ</t>
  </si>
  <si>
    <t>41747934-19412507</t>
  </si>
  <si>
    <t>190/2016</t>
  </si>
  <si>
    <t>891-2018</t>
  </si>
  <si>
    <t>17/09/2019</t>
  </si>
  <si>
    <t xml:space="preserve">LUZ MARINA CHIBUQUE DIAZ </t>
  </si>
  <si>
    <t>077/2011</t>
  </si>
  <si>
    <t>637-2017</t>
  </si>
  <si>
    <t>21/11/2018</t>
  </si>
  <si>
    <t>GERARDO ORDOÑEZ</t>
  </si>
  <si>
    <t>130/2013</t>
  </si>
  <si>
    <t>291-2018</t>
  </si>
  <si>
    <t>24/04/2019</t>
  </si>
  <si>
    <t xml:space="preserve">LUIS ALBERTO BRICENO </t>
  </si>
  <si>
    <t>076/2012</t>
  </si>
  <si>
    <t>198/2019</t>
  </si>
  <si>
    <t>ANA SILVIA TORRES CASTIBLANCO -HECTOR FABIO GELVES SANCHEZ</t>
  </si>
  <si>
    <t>51882137    79300278</t>
  </si>
  <si>
    <t>234/2013</t>
  </si>
  <si>
    <t>155-2016</t>
  </si>
  <si>
    <t>30/08/2019</t>
  </si>
  <si>
    <t>JOSE MIGUEL ROMERO</t>
  </si>
  <si>
    <t>139/2004</t>
  </si>
  <si>
    <t>341-2016</t>
  </si>
  <si>
    <t>30/07/2019</t>
  </si>
  <si>
    <t>JORGE ENRIQUE MENDIETA</t>
  </si>
  <si>
    <t>248/2008</t>
  </si>
  <si>
    <t>184-2019</t>
  </si>
  <si>
    <t>CONSTRUCTORA DEDALO S.A.</t>
  </si>
  <si>
    <t>830081472-0</t>
  </si>
  <si>
    <t>085/2009</t>
  </si>
  <si>
    <t>842-2019</t>
  </si>
  <si>
    <t>DARIO ALEXANDER FURQUE</t>
  </si>
  <si>
    <t>040/2004</t>
  </si>
  <si>
    <t>1342-2018</t>
  </si>
  <si>
    <t>JOSE EUTIMIO ALBA PARDO               DORA VICENCIA REYES CHAPARRO</t>
  </si>
  <si>
    <t>17099716                                     20619777</t>
  </si>
  <si>
    <t>149/2012</t>
  </si>
  <si>
    <t>870-2018</t>
  </si>
  <si>
    <t>IRMA DIAZ DE MELO</t>
  </si>
  <si>
    <t>103/2012</t>
  </si>
  <si>
    <t>115-2018</t>
  </si>
  <si>
    <t>BLANCA NELLI CASTRO GUERRERO</t>
  </si>
  <si>
    <t>051/2003</t>
  </si>
  <si>
    <t>1186-2018</t>
  </si>
  <si>
    <t>JANETH AVILA GOMEZ</t>
  </si>
  <si>
    <t>351/2015</t>
  </si>
  <si>
    <t>385-2018</t>
  </si>
  <si>
    <t>EVANGELINA LIZCANO</t>
  </si>
  <si>
    <t>No.</t>
  </si>
  <si>
    <t>Número Proceso OEF</t>
  </si>
  <si>
    <t>Fecha Ejecutoria</t>
  </si>
  <si>
    <t>Notificación</t>
  </si>
  <si>
    <t>Fecha Notificación</t>
  </si>
  <si>
    <t>Fecha Recepción</t>
  </si>
  <si>
    <t>Estado</t>
  </si>
  <si>
    <t>Tipo de Concepto</t>
  </si>
  <si>
    <t>Expediente Entidad</t>
  </si>
  <si>
    <t>Resolución</t>
  </si>
  <si>
    <t>Sanción</t>
  </si>
  <si>
    <t>Cuantía</t>
  </si>
  <si>
    <t>Valor Pagado</t>
  </si>
  <si>
    <t>Saldo</t>
  </si>
  <si>
    <t>Tipo ID</t>
  </si>
  <si>
    <t>Documento</t>
  </si>
  <si>
    <t>OEF-2013-0149</t>
  </si>
  <si>
    <t>26/10/2010</t>
  </si>
  <si>
    <t>Notificación por Aviso</t>
  </si>
  <si>
    <t>26/12/2016</t>
  </si>
  <si>
    <t>24/07/2012</t>
  </si>
  <si>
    <t>Activo</t>
  </si>
  <si>
    <t/>
  </si>
  <si>
    <t>094 de 2007</t>
  </si>
  <si>
    <t>0505 de 13/10/2009</t>
  </si>
  <si>
    <t>Contravención Urbana</t>
  </si>
  <si>
    <t>CC</t>
  </si>
  <si>
    <t>ALVARO JOSE LESMES MORENO</t>
  </si>
  <si>
    <t>ANA CECILIA MORENO DE LESMES</t>
  </si>
  <si>
    <t>OEF-2015-0092</t>
  </si>
  <si>
    <t>16/09/2010</t>
  </si>
  <si>
    <t>Notificación Personal</t>
  </si>
  <si>
    <t>26/05/2015</t>
  </si>
  <si>
    <t>30/04/2015</t>
  </si>
  <si>
    <t>ELVIRA NIÑO BARRETO</t>
  </si>
  <si>
    <t>OGC-2016-0150</t>
  </si>
  <si>
    <t>15/10/2012</t>
  </si>
  <si>
    <t>31/07/2016</t>
  </si>
  <si>
    <t>16/03/2016</t>
  </si>
  <si>
    <t>070 de 2005</t>
  </si>
  <si>
    <t>LUZ STELLA CRUZ GIL</t>
  </si>
  <si>
    <t>WILLIAM ERNESTO GUZMAN TUNJANO</t>
  </si>
  <si>
    <t>OGC-2016-0259</t>
  </si>
  <si>
    <t>31/08/2011</t>
  </si>
  <si>
    <t>12/08/2016</t>
  </si>
  <si>
    <t>27/11/2013</t>
  </si>
  <si>
    <t>181 de 2009</t>
  </si>
  <si>
    <t>342 de 03/08/2011</t>
  </si>
  <si>
    <t>JOSE ANTONIO JIMÉNEZ MENDEZ</t>
  </si>
  <si>
    <t>OGC-2016-0345</t>
  </si>
  <si>
    <t>03/07/2012</t>
  </si>
  <si>
    <t>Notificación por Correo</t>
  </si>
  <si>
    <t>11/11/2016</t>
  </si>
  <si>
    <t>20/02/2013</t>
  </si>
  <si>
    <t>0546 de 01/01/2011</t>
  </si>
  <si>
    <t>GERMAN GARCIA PARRA</t>
  </si>
  <si>
    <t>SANDRA CECILIA VARGAS</t>
  </si>
  <si>
    <t>OGC-2016-0390</t>
  </si>
  <si>
    <t>08/10/2012</t>
  </si>
  <si>
    <t>05/10/2016</t>
  </si>
  <si>
    <t>26/11/2015</t>
  </si>
  <si>
    <t>103 de 2007</t>
  </si>
  <si>
    <t>SONIA MARISOL AGUILAR LOPEZ</t>
  </si>
  <si>
    <t>OGC-2016-0397</t>
  </si>
  <si>
    <t>22/10/2012</t>
  </si>
  <si>
    <t>22/04/2015</t>
  </si>
  <si>
    <t>162 de 2010</t>
  </si>
  <si>
    <t>CARLOS ENRIQUE ESPEJO TORRES</t>
  </si>
  <si>
    <t>OGC-2016-0418</t>
  </si>
  <si>
    <t>24/10/2012</t>
  </si>
  <si>
    <t>19/01/2017</t>
  </si>
  <si>
    <t>29/07/2015</t>
  </si>
  <si>
    <t>139 de 2010</t>
  </si>
  <si>
    <t>JULIO BERNARDO BECERRA GOMEZ</t>
  </si>
  <si>
    <t>OGC-2016-0498</t>
  </si>
  <si>
    <t>20/12/2012</t>
  </si>
  <si>
    <t>20/09/2016</t>
  </si>
  <si>
    <t>29/05/2015</t>
  </si>
  <si>
    <t>057 de 2005</t>
  </si>
  <si>
    <t>ADRIANA CONSTANZA LARROTA VARGAS</t>
  </si>
  <si>
    <t>OGC-2016-0523</t>
  </si>
  <si>
    <t>27/11/2012</t>
  </si>
  <si>
    <t>09/11/2016</t>
  </si>
  <si>
    <t>14/07/2016</t>
  </si>
  <si>
    <t>021 de 2012</t>
  </si>
  <si>
    <t>ANTONIO CARRANZA SANCHEZ</t>
  </si>
  <si>
    <t>OGC-2016-0564</t>
  </si>
  <si>
    <t>20/11/2012</t>
  </si>
  <si>
    <t>30/03/2017</t>
  </si>
  <si>
    <t>09/07/2015</t>
  </si>
  <si>
    <t>168 de 2010</t>
  </si>
  <si>
    <t>DELLANED PARRA GARCIA</t>
  </si>
  <si>
    <t>OGC-2017-0317</t>
  </si>
  <si>
    <t>22/01/2013</t>
  </si>
  <si>
    <t>30/06/2017</t>
  </si>
  <si>
    <t>07/07/2015</t>
  </si>
  <si>
    <t>ARNULFO GARCIA SOLORZANO</t>
  </si>
  <si>
    <t>OGC-2017-0644</t>
  </si>
  <si>
    <t>26/06/2013</t>
  </si>
  <si>
    <t>19/07/2017</t>
  </si>
  <si>
    <t>16/01/2014</t>
  </si>
  <si>
    <t>MERCEDES BARRERO</t>
  </si>
  <si>
    <t>OGC-2017-0680</t>
  </si>
  <si>
    <t>17/06/2013</t>
  </si>
  <si>
    <t>24/08/2017</t>
  </si>
  <si>
    <t>12/02/2014</t>
  </si>
  <si>
    <t>CARLOS JOAU GARCIA FONSECA</t>
  </si>
  <si>
    <t>OGC-2017-0799</t>
  </si>
  <si>
    <t>04/02/2013</t>
  </si>
  <si>
    <t>30/10/2017</t>
  </si>
  <si>
    <t>02/07/2015</t>
  </si>
  <si>
    <t>105 de 2004</t>
  </si>
  <si>
    <t>LEONEL VANEGAS ALVAREZ</t>
  </si>
  <si>
    <t>OGC-2017-0806</t>
  </si>
  <si>
    <t>05/02/2013</t>
  </si>
  <si>
    <t>08/09/2017</t>
  </si>
  <si>
    <t>10/04/2014</t>
  </si>
  <si>
    <t>044 de 2005</t>
  </si>
  <si>
    <t>NELSON SUAREZ CAICEDO</t>
  </si>
  <si>
    <t>OGC-2017-0812</t>
  </si>
  <si>
    <t>01/02/2013</t>
  </si>
  <si>
    <t>04/05/2015</t>
  </si>
  <si>
    <t>EDGAR MERCHAN SIERRA</t>
  </si>
  <si>
    <t>OGC-2017-0822</t>
  </si>
  <si>
    <t>043 de 2005</t>
  </si>
  <si>
    <t>GERMAN RICARDO GARCIA</t>
  </si>
  <si>
    <t>OGC-2017-0882</t>
  </si>
  <si>
    <t>18/02/2013</t>
  </si>
  <si>
    <t>22/12/2017</t>
  </si>
  <si>
    <t>31/12/2013</t>
  </si>
  <si>
    <t>020 de 2012</t>
  </si>
  <si>
    <t>JOSE HERNANDO ROA MARTINEZ</t>
  </si>
  <si>
    <t>OGC-2017-0913</t>
  </si>
  <si>
    <t>08/11/2017</t>
  </si>
  <si>
    <t>01/12/2015</t>
  </si>
  <si>
    <t>JOSE EUTIMIO ALBA PARDO</t>
  </si>
  <si>
    <t>OGC-2017-0925</t>
  </si>
  <si>
    <t>01/03/2013</t>
  </si>
  <si>
    <t>04/12/2017</t>
  </si>
  <si>
    <t>12/03/2014</t>
  </si>
  <si>
    <t>009 de 2003</t>
  </si>
  <si>
    <t>GILBERTO CASTAÑEDA VELASCO</t>
  </si>
  <si>
    <t>OGC-2017-0933</t>
  </si>
  <si>
    <t>09/02/2013</t>
  </si>
  <si>
    <t>22/01/2018</t>
  </si>
  <si>
    <t>MILADI BUESACO</t>
  </si>
  <si>
    <t>OGC-2017-1102</t>
  </si>
  <si>
    <t>27/05/2013</t>
  </si>
  <si>
    <t>19/06/2015</t>
  </si>
  <si>
    <t>TEODORO GONZALEZ</t>
  </si>
  <si>
    <t>OGC-2017-1111</t>
  </si>
  <si>
    <t>19/02/2018</t>
  </si>
  <si>
    <t>OGC-2018-0107</t>
  </si>
  <si>
    <t>05/04/2018</t>
  </si>
  <si>
    <t>17/12/2015</t>
  </si>
  <si>
    <t>ANA SILVIA TORRES CASTIBLANCO</t>
  </si>
  <si>
    <t>HECTOR FABIO GELVES SANCHEZ</t>
  </si>
  <si>
    <t>OGC-2018-0119</t>
  </si>
  <si>
    <t>24/02/2014</t>
  </si>
  <si>
    <t>14/02/2018</t>
  </si>
  <si>
    <t>CESAR ENRIQUE SUAREZ COLONIA</t>
  </si>
  <si>
    <t>ANA SILVIA LOPEZ CORTES</t>
  </si>
  <si>
    <t>OGC-2018-0169</t>
  </si>
  <si>
    <t>21/01/2014</t>
  </si>
  <si>
    <t>23/02/2018</t>
  </si>
  <si>
    <t>11/07/2014</t>
  </si>
  <si>
    <t>109 de 2012</t>
  </si>
  <si>
    <t>JOSEFINA HURTADO RODRIGUEZ</t>
  </si>
  <si>
    <t>OGC-2018-0360</t>
  </si>
  <si>
    <t>14/06/2018</t>
  </si>
  <si>
    <t>01/06/2015</t>
  </si>
  <si>
    <t>OGC-2018-0406</t>
  </si>
  <si>
    <t>07/11/2014</t>
  </si>
  <si>
    <t>29/10/2018</t>
  </si>
  <si>
    <t>MARCOS EDUARDO BERMUDEZ CHAPARRO</t>
  </si>
  <si>
    <t>JANETH ZORAIDA BERMUDEZ CHAPARRO</t>
  </si>
  <si>
    <t>OGC-2018-0411</t>
  </si>
  <si>
    <t>11/11/2014</t>
  </si>
  <si>
    <t>28/09/2018</t>
  </si>
  <si>
    <t>152 de 2011</t>
  </si>
  <si>
    <t>CARLOS HERNANDO VIVAS HERNANDEZ</t>
  </si>
  <si>
    <t>OGC-2018-0440</t>
  </si>
  <si>
    <t>04/04/2014</t>
  </si>
  <si>
    <t>24/12/2018</t>
  </si>
  <si>
    <t>001 de 2012</t>
  </si>
  <si>
    <t>MAXIMILIANO VARGAS MORALES</t>
  </si>
  <si>
    <t>OGC-2018-0713</t>
  </si>
  <si>
    <t>22/08/2018</t>
  </si>
  <si>
    <t>08/09/2015</t>
  </si>
  <si>
    <t>OGC-2018-0940</t>
  </si>
  <si>
    <t>11/06/2015</t>
  </si>
  <si>
    <t>BERTHA LUCIA ORJUELA RIVERA</t>
  </si>
  <si>
    <t>OGC-2018-1264</t>
  </si>
  <si>
    <t>15/01/2016</t>
  </si>
  <si>
    <t>25/04/2017</t>
  </si>
  <si>
    <t>MARIA LUZ STELLA QUIÑONEZ ALVAREZ</t>
  </si>
  <si>
    <t>OGC-2018-1995</t>
  </si>
  <si>
    <t>06/06/2017</t>
  </si>
  <si>
    <t>11/04/2019</t>
  </si>
  <si>
    <t>02/08/2018</t>
  </si>
  <si>
    <t>OGC-2018-2002</t>
  </si>
  <si>
    <t>09/09/2016</t>
  </si>
  <si>
    <t>28/08/2019</t>
  </si>
  <si>
    <t>OGC-2018-2022</t>
  </si>
  <si>
    <t>27/01/2016</t>
  </si>
  <si>
    <t>19/11/2018</t>
  </si>
  <si>
    <t>LUIS ERNESTO VANEGAS RIVEROS</t>
  </si>
  <si>
    <t>OGC-2018-2352</t>
  </si>
  <si>
    <t>25/09/2017</t>
  </si>
  <si>
    <t>17/10/2018</t>
  </si>
  <si>
    <t>OGC-2018-2366</t>
  </si>
  <si>
    <t>18/05/2018</t>
  </si>
  <si>
    <t>21/06/2019</t>
  </si>
  <si>
    <t>01/10/2018</t>
  </si>
  <si>
    <t>396 de 2016</t>
  </si>
  <si>
    <t>MARIA LUISA CAMACHO CAMACHO</t>
  </si>
  <si>
    <t>11/08/2017</t>
  </si>
  <si>
    <t>05/12/2019</t>
  </si>
  <si>
    <t>17/12/2018</t>
  </si>
  <si>
    <t>239 de 2015</t>
  </si>
  <si>
    <t>PEDRO CORTES</t>
  </si>
  <si>
    <t>OGC-2019-0183</t>
  </si>
  <si>
    <t>31/12/2015</t>
  </si>
  <si>
    <t>20/05/2019</t>
  </si>
  <si>
    <t>10/12/2018</t>
  </si>
  <si>
    <t>SEFERINO MARTINEZ</t>
  </si>
  <si>
    <t>NYDIA ISABEL OVALLE PACHECO</t>
  </si>
  <si>
    <t>OGC-2019-0190</t>
  </si>
  <si>
    <t>07/02/2017</t>
  </si>
  <si>
    <t>23/10/2019</t>
  </si>
  <si>
    <t>26/11/2018</t>
  </si>
  <si>
    <t>MIRIAM ESGUERRA LUQUE</t>
  </si>
  <si>
    <t>OGC-2019-0192</t>
  </si>
  <si>
    <t>25/08/2017</t>
  </si>
  <si>
    <t>EMILIO DE JESUS GIRALDO SANCHEZ</t>
  </si>
  <si>
    <t>OGC-2019-0231</t>
  </si>
  <si>
    <t>24/07/2017</t>
  </si>
  <si>
    <t>Notificación por Conducta Concluyente</t>
  </si>
  <si>
    <t>15/10/2019</t>
  </si>
  <si>
    <t>03/12/2018</t>
  </si>
  <si>
    <t>BRAULIO ANTONIO OROZCO VERGARA</t>
  </si>
  <si>
    <t>OGC-2019-0874</t>
  </si>
  <si>
    <t>12/06/2018</t>
  </si>
  <si>
    <t>02/12/2019</t>
  </si>
  <si>
    <t>14/03/2019</t>
  </si>
  <si>
    <t>Multas (SDE)</t>
  </si>
  <si>
    <t>LUZ DEISE VARGAS MENDOZA</t>
  </si>
  <si>
    <t>OGC-2019-1580</t>
  </si>
  <si>
    <t>10/11/2017</t>
  </si>
  <si>
    <t>10/10/2019</t>
  </si>
  <si>
    <t>29/05/2019</t>
  </si>
  <si>
    <t>074 de 2012</t>
  </si>
  <si>
    <t>LUZ MYRIAM MURCIA GALLO</t>
  </si>
  <si>
    <t>OGC-2019-1590</t>
  </si>
  <si>
    <t>13/06/2019</t>
  </si>
  <si>
    <t>112 de 2013</t>
  </si>
  <si>
    <t>CARLOS ALFONSO LEAL</t>
  </si>
  <si>
    <t>OGC-2019-1603</t>
  </si>
  <si>
    <t>18/10/2018</t>
  </si>
  <si>
    <t>22/01/2020</t>
  </si>
  <si>
    <t>20/06/2019</t>
  </si>
  <si>
    <t>421 de 2015</t>
  </si>
  <si>
    <t>VICTOR MANUEL COLLAZOS</t>
  </si>
  <si>
    <t>OGC-2019-1624</t>
  </si>
  <si>
    <t>13/11/2019</t>
  </si>
  <si>
    <t>02/05/2019</t>
  </si>
  <si>
    <t>GERMAN ROCHA CHAVISTA</t>
  </si>
  <si>
    <t>OGC-2019-1630</t>
  </si>
  <si>
    <t>15/04/2019</t>
  </si>
  <si>
    <t>016 de 2004</t>
  </si>
  <si>
    <t>JOSE AGUSTIN GOMEZ ARIAS</t>
  </si>
  <si>
    <t>OGC-2019-1647</t>
  </si>
  <si>
    <t>21/09/2017</t>
  </si>
  <si>
    <t>EVARISTO ARDILA GOMEZ</t>
  </si>
  <si>
    <t>OGC-2019-1866</t>
  </si>
  <si>
    <t>28/04/2017</t>
  </si>
  <si>
    <t>18/03/2020</t>
  </si>
  <si>
    <t>04/07/2019</t>
  </si>
  <si>
    <t>111 de 2010</t>
  </si>
  <si>
    <t>JOSE ANTONIO GAITAN OJEDA</t>
  </si>
  <si>
    <t>OGC-2019-2077</t>
  </si>
  <si>
    <t>10/08/2017</t>
  </si>
  <si>
    <t>29/11/2019</t>
  </si>
  <si>
    <t>29/07/2019</t>
  </si>
  <si>
    <t>GABRIELA BOLIVAR RAMIREZ</t>
  </si>
  <si>
    <t>OGC-2020-1878</t>
  </si>
  <si>
    <t>01/04/2019</t>
  </si>
  <si>
    <t>03/10/2019</t>
  </si>
  <si>
    <t>JUAN DE JESUS TORRES ZAMBRANO</t>
  </si>
  <si>
    <t>OGC-2020-1879</t>
  </si>
  <si>
    <t>23/10/2017</t>
  </si>
  <si>
    <t>LUIS FERNANDO BUITRAGO PRECIADO</t>
  </si>
  <si>
    <t>OGC-2020-4407</t>
  </si>
  <si>
    <t>04/04/2019</t>
  </si>
  <si>
    <t>13/03/2020</t>
  </si>
  <si>
    <t>OLGA LUCIA GUTIERREZ TOLOZA</t>
  </si>
  <si>
    <t>SEGUNDO MARCO MAYORGA NUPANQUE</t>
  </si>
  <si>
    <t xml:space="preserve">VICTOR MANUEL FANIDIÑO </t>
  </si>
  <si>
    <t>OGC-2018-1970</t>
  </si>
  <si>
    <t>21/09/2015</t>
  </si>
  <si>
    <t>13/02/2019</t>
  </si>
  <si>
    <t>15/08/2018</t>
  </si>
  <si>
    <t>RODRIGO ALBERTO GARZON</t>
  </si>
  <si>
    <t>CONTRAVENCION URBANA</t>
  </si>
  <si>
    <t xml:space="preserve">BERTHA MARIA HERNANDEZ </t>
  </si>
  <si>
    <t>ENVIADO A SDH</t>
  </si>
  <si>
    <t>C.C</t>
  </si>
  <si>
    <t>C,C</t>
  </si>
  <si>
    <t>JU526730</t>
  </si>
  <si>
    <t>21/08/1999</t>
  </si>
  <si>
    <t>24/10/2000</t>
  </si>
  <si>
    <t>27/04/2000</t>
  </si>
  <si>
    <t>Suspendido</t>
  </si>
  <si>
    <t>217 de 1998</t>
  </si>
  <si>
    <t>FERNANDO RUBIO FANDIÑO</t>
  </si>
  <si>
    <t>OGC-2018-2368</t>
  </si>
  <si>
    <t>12/06/2015</t>
  </si>
  <si>
    <t>Devuelto</t>
  </si>
  <si>
    <t>MAXIMINO SARMIENTO VARGAS</t>
  </si>
  <si>
    <t>548 de 01/01/2011</t>
  </si>
  <si>
    <t>550 de 01/01/2011</t>
  </si>
  <si>
    <t>552 de 01/01/2011</t>
  </si>
  <si>
    <t>553 de 01/01/2011</t>
  </si>
  <si>
    <t>554 de 01/01/2011</t>
  </si>
  <si>
    <t>555 de 01/01/2011</t>
  </si>
  <si>
    <t>556 de 01/01/2011</t>
  </si>
  <si>
    <t>557 de 01/01/2011</t>
  </si>
  <si>
    <t>558 de 01/01/2011</t>
  </si>
  <si>
    <t>559 de 01/01/2011</t>
  </si>
  <si>
    <t>560 de 01/01/2011</t>
  </si>
  <si>
    <t>565 de 01/01/2011</t>
  </si>
  <si>
    <t>567 de 01/01/2011</t>
  </si>
  <si>
    <t>572 de 01/01/2011</t>
  </si>
  <si>
    <t>574 de 01/01/2011</t>
  </si>
  <si>
    <t>576 de 01/01/2011</t>
  </si>
  <si>
    <t>578 de 01/01/2011</t>
  </si>
  <si>
    <t>579 de 01/01/2011</t>
  </si>
  <si>
    <t>582 de 01/01/2011</t>
  </si>
  <si>
    <t>583 de 01/01/2011</t>
  </si>
  <si>
    <t>584 de 01/01/2011</t>
  </si>
  <si>
    <t>585 de 01/01/2011</t>
  </si>
  <si>
    <t>587 de 01/01/2011</t>
  </si>
  <si>
    <t>588 de 01/01/2011</t>
  </si>
  <si>
    <t>589 de 01/01/2011</t>
  </si>
  <si>
    <t>592 de 01/01/2011</t>
  </si>
  <si>
    <t>595 de 01/01/2011</t>
  </si>
  <si>
    <t>596 de 01/01/2011</t>
  </si>
  <si>
    <t>599 de 01/01/2011</t>
  </si>
  <si>
    <t>601 de 01/01/2011</t>
  </si>
  <si>
    <t>603 de 01/01/2011</t>
  </si>
  <si>
    <t>604 de 01/01/2011</t>
  </si>
  <si>
    <t>605 de 01/01/2011</t>
  </si>
  <si>
    <t>606 de 01/01/2011</t>
  </si>
  <si>
    <t>607 de 01/01/2011</t>
  </si>
  <si>
    <t>608 de 01/01/2011</t>
  </si>
  <si>
    <t>609 de 01/01/2011</t>
  </si>
  <si>
    <t>610 de 01/01/2011</t>
  </si>
  <si>
    <t>612 de 01/01/2011</t>
  </si>
  <si>
    <t>613 de 01/01/2011</t>
  </si>
  <si>
    <t>614 de 01/01/2011</t>
  </si>
  <si>
    <t>615 de 01/01/2011</t>
  </si>
  <si>
    <t>616 de 01/01/2011</t>
  </si>
  <si>
    <t>617 de 01/01/2011</t>
  </si>
  <si>
    <t>618 de 01/01/2011</t>
  </si>
  <si>
    <t>619 de 01/01/2011</t>
  </si>
  <si>
    <t>620 de 01/01/2011</t>
  </si>
  <si>
    <t>621 de 01/01/2011</t>
  </si>
  <si>
    <t>622 de 01/01/2011</t>
  </si>
  <si>
    <t>623 de 01/01/2011</t>
  </si>
  <si>
    <t>624 de 01/01/2011</t>
  </si>
  <si>
    <t>625 de 01/01/2011</t>
  </si>
  <si>
    <t>626 de 01/01/2011</t>
  </si>
  <si>
    <t>627 de 01/01/2011</t>
  </si>
  <si>
    <t>628 de 01/01/2011</t>
  </si>
  <si>
    <t>629 de 01/01/2011</t>
  </si>
  <si>
    <t>630 de 01/01/2011</t>
  </si>
  <si>
    <t>632 de 01/01/2011</t>
  </si>
  <si>
    <t>633 de 01/01/2011</t>
  </si>
  <si>
    <t>635 de 01/01/2011</t>
  </si>
  <si>
    <t>637 de 01/01/2011</t>
  </si>
  <si>
    <t>MEDIANTE RADICADO 20235430250361 SE REMITE A LA SDH. PASA A COACTIVO</t>
  </si>
  <si>
    <t>MEDIANTE RADICADO 20235430425111 SE REMITE A LA SDH. PASA A COACTIVO</t>
  </si>
  <si>
    <t>MEDIANTE RADICADO 20235430401231 SE REMITE A LA SDH. PASA A COACTIVO</t>
  </si>
  <si>
    <t>MEDIANTE RADICADO 20235430262131 SE REMITE A LA SDH.PASA A COACTIVO</t>
  </si>
  <si>
    <t>MEDIANTE RADICADO 20235430317011 SE REMITE A LA SDH. PASA A COACTIVO</t>
  </si>
  <si>
    <t>MEDIANTE RADICADO 20235430321761 SE REMITE A LA SDH. PASA A COACTIVO</t>
  </si>
  <si>
    <t>MEDIANTE RADICADO 20235430253951 SE REMITE A LA SDH. PASA A COACTIVO</t>
  </si>
  <si>
    <t>MEDIANTE RADICADO 20235430243261 SE REMITE A LA SDH. PASA A COACTIVO</t>
  </si>
  <si>
    <t>MEDIANTE RADICADO 20235430249011 SE REMITE  A SDH. PASA A COACTIVO</t>
  </si>
  <si>
    <t>MEDIANTE RADICADO 20225430420531 SE REMITE A LA SDH. PASA A COACTIVO</t>
  </si>
  <si>
    <t>MEDIANTE RADICADO 20235430392111 SE REMITE A LA SDH. PASA A COACTIVO</t>
  </si>
  <si>
    <t>MEDIANTE RADICADO 20235430322751 SE REMITE A LA SDH. PASA A COACTIVO</t>
  </si>
  <si>
    <t>MEDIANTE RADICADO 20235430001611 SE REMITE A LA SDH. PASA A COACTIVO</t>
  </si>
  <si>
    <t>MEDIANTE RADICADO 20235430421021 SE REMITE A LA SDH. PASA A COACTIVO</t>
  </si>
  <si>
    <t>MEDIANTE RADICADO 20235430557261 SE SOLICITA INFORMACIÓN SOBRE EL ESTADO DEL PROCESO DE COBRO COACTIVO A LA SDH</t>
  </si>
  <si>
    <t>MEDIANTE RADICADO 20235430557341 SE SOLICITA INFORMACIÓN SOBRE EL ESTADO DEL PROCESO DE COBRO COACTIVO A LA SDH</t>
  </si>
  <si>
    <t>MEDIANTE RADICADO 20235430557371 SE SOLICITA INFORMACIÓN SOBRE EL ESTADO DEL PROCESO DE COBRO COACTIVO A LA SDH</t>
  </si>
  <si>
    <t>MEDIANTE RADICADO 20235430557441 SE SOLICITA INFORMACIÓN SOBRE EL ESTADO DEL PROCESO DE COBRO COACTIVO A LA SDH</t>
  </si>
  <si>
    <t>MEDIANTE RADICADO 20235430557521 SE SOLICITA INFORMACIÓN SOBRE EL ESTADO DEL PROCESO DE COBRO COACTIVO A LA SDH</t>
  </si>
  <si>
    <t>MEDIANTE RADICADO 20235430557551 SE SOLICITA INFORMACIÓN SOBRE EL ESTADO DEL PROCESO DE COBRO COACTIVO A LA SDH</t>
  </si>
  <si>
    <t>MEDIANTE RADICADO 20235430557571 SE SOLICITA INFORMACIÓN SOBRE EL ESTADO DEL PROCESO DE COBRO COACTIVO A LA SDH</t>
  </si>
  <si>
    <t>MEDIANTE RADICADO 20235430557581 SE SOLICITA INFORMACIÓN SOBRE EL ESTADO DEL PROCESO DE COBRO COACTIVO A LA SDH</t>
  </si>
  <si>
    <t>MEDIANTE RADICADO 20235430557611 SE SOLICITA INFORMACIÓN SOBRE EL ESTADO DEL PROCESO DE COBRO COACTIVO A LA SDH</t>
  </si>
  <si>
    <t>MEDIANTE RADICADO 20235430557651 SE SOLICITA INFORMACIÓN SOBRE EL ESTADO DEL PROCESO DE COBRO COACTIVO A LA SDH</t>
  </si>
  <si>
    <t>MEDIANTE RADICADO 20235430557751 SE SOLICITA INFORMACIÓN SOBRE EL ESTADO DEL PROCESO DE COBRO COACTIVO A LA SDH</t>
  </si>
  <si>
    <t>MEDIANTE RADICADO 20235430557791 SE SOLICITA INFORMACIÓN SOBRE EL ESTADO DEL PROCESO DE COBRO COACTIVO A LA SDH</t>
  </si>
  <si>
    <t>MEDIANTE RADICADO 20235430557841 SE SOLICITA INFORMACIÓN SOBRE EL ESTADO DEL PROCESO DE COBRO COACTIVO A LA SDH</t>
  </si>
  <si>
    <t>MEDIANTE RADICADO 20235430557871 SE SOLICITA INFORMACIÓN SOBRE EL ESTADO DEL PROCESO DE COBRO COACTIVO A LA SDH</t>
  </si>
  <si>
    <t>FALLECIÓ INFRACTOR</t>
  </si>
  <si>
    <t>LIQUIDAR MULTA - INCUMPLIMIENTO DE ACUERDO</t>
  </si>
  <si>
    <t>SE ACUMULA ACTUACIÓN ADMINISTRATIVA CON LAS 678 DE 2014  159 DE 2009</t>
  </si>
  <si>
    <t>YA CUENTA CON SOLICITUD A SDH MEDIANTE RADICADO NO. 20225430605351</t>
  </si>
  <si>
    <t>Anotaciones de Revisión</t>
  </si>
  <si>
    <t>SE APLICA DEPURACIÓN CONTABLE MEDIANTE RESOLUCIÓN 173 DE 2019</t>
  </si>
  <si>
    <t>LUIS EDUARDO GUALTERO TALERO</t>
  </si>
  <si>
    <t>JAIME GARZON ACEVEDO</t>
  </si>
  <si>
    <t>HERMINDA RUEDA</t>
  </si>
  <si>
    <t>VICTOR MANUEL BEJARANO</t>
  </si>
  <si>
    <t>BLANCA INES LOZANO</t>
  </si>
  <si>
    <t xml:space="preserve">ANDRES GIOVANNY ESCOBAR </t>
  </si>
  <si>
    <t>EDGAR AUGUSTO ESPINOSA</t>
  </si>
  <si>
    <t>MEDIANTE RADICADO 20235430591321 SE SOLICITA INFORMACIÓN SOBRE EL ESTADO DEL PROCESO DE COBRO COACTIVO A LA SDH</t>
  </si>
  <si>
    <t>MEDIANTE RADICADO 20235430591361 SE SOLICITA INFORMACIÓN SOBRE EL ESTADO DEL PROCESO DE COBRO COACTIVO A LA SDH</t>
  </si>
  <si>
    <t>MEDIANTE RADICADO 20235430591371 SE SOLICITA INFORMACIÓN SOBRE EL ESTADO DEL PROCESO DE COBRO COACTIVO A LA SDH</t>
  </si>
  <si>
    <t>MEDIANTE RADICADO 20235430591391 SE SOLICITA INFORMACIÓN SOBRE EL ESTADO DEL PROCESO DE COBRO COACTIVO A LA SDH</t>
  </si>
  <si>
    <t>INFRACTOR SE ENCUENTRA CUMPLIENDO CON CUOTAS</t>
  </si>
  <si>
    <t>*</t>
  </si>
  <si>
    <t>056 de 2013</t>
  </si>
  <si>
    <t>20235430595201 SE SOLICITA INFORMACIÓN SOBRE EL ESTADO DEL PROCESO DE COBRO COACTIVO A LA SDH</t>
  </si>
  <si>
    <t>20235430610611 SE SOLICITA INFORMACIÓN SOBRE EL ESTADO DEL PROCESO DE COBRO COACTIVO A LA SDH</t>
  </si>
  <si>
    <t>LILIA AURORA PRIETO MORENO</t>
  </si>
  <si>
    <t>163 de 2010</t>
  </si>
  <si>
    <t>?????????????</t>
  </si>
  <si>
    <t>032 de 2006</t>
  </si>
  <si>
    <t>007 de 2006</t>
  </si>
  <si>
    <t>052 de 2006</t>
  </si>
  <si>
    <t>AO-047 de 2009</t>
  </si>
  <si>
    <t>147 de 2006</t>
  </si>
  <si>
    <t>DORA VICENCIA REYES CHAPARRO</t>
  </si>
  <si>
    <t>071 de 2012</t>
  </si>
  <si>
    <t>Mediante Resolución No. DCO-088421 de la Secretaría Distrital de Hacienda se da por terminado el proceso de cobro coactivo por PAGO TOTAL DE LA OBLIGACIÓN</t>
  </si>
  <si>
    <t>LUZ MARINA BRAVO MACÍAS</t>
  </si>
  <si>
    <t>Sancionado/s</t>
  </si>
  <si>
    <t>MEDIANTE RADICADO NO. 20235410111012 LA SDH DA RESPUESTA A LA SOLICITUD</t>
  </si>
  <si>
    <t>MEDIANTE RADICADO NO. 20235410109312 LA SDH DA RESPUESTA A LA SOLICITUD</t>
  </si>
  <si>
    <t>MEDIANTE RADICADO NO. 20235410115562 LA SDH DA RESPUESTA A LA SOLICITUD.</t>
  </si>
  <si>
    <t>MEDIANTE RADICADO NO. 20235410115572 LA SDH DA RESPUESTA A LA SOLICITUD</t>
  </si>
  <si>
    <t>054 de 2006</t>
  </si>
  <si>
    <t>538 de 2014</t>
  </si>
  <si>
    <t>059 de 2012</t>
  </si>
  <si>
    <t>075 de 2011</t>
  </si>
  <si>
    <t>215 de 2014</t>
  </si>
  <si>
    <t>537 de 2014</t>
  </si>
  <si>
    <t>125 de 2004</t>
  </si>
  <si>
    <t>053 de 2006</t>
  </si>
  <si>
    <t>146 de 2011</t>
  </si>
  <si>
    <t>277 de 2013</t>
  </si>
  <si>
    <t>021 de 2011</t>
  </si>
  <si>
    <t>150 de 2011</t>
  </si>
  <si>
    <t>054 de 2009</t>
  </si>
  <si>
    <t>086 de 2011</t>
  </si>
  <si>
    <t>089 de 2007</t>
  </si>
  <si>
    <t>209 de 2008</t>
  </si>
  <si>
    <t>019 de 2012</t>
  </si>
  <si>
    <t>014 de 2006</t>
  </si>
  <si>
    <t>120 de 2004</t>
  </si>
  <si>
    <t>119 de 2010</t>
  </si>
  <si>
    <t>MYRIAM LUCIA RODRIGUEZ CARDENAS</t>
  </si>
  <si>
    <t>102 de 2007</t>
  </si>
  <si>
    <t>AURORA SANBRIA FORERO</t>
  </si>
  <si>
    <t>CESAR AUGUSTO BQUERO CUZ</t>
  </si>
  <si>
    <t>221 de 2013</t>
  </si>
  <si>
    <t>JUDITH BERNAL ROJAS</t>
  </si>
  <si>
    <t>R. 822-2017/09/22</t>
  </si>
  <si>
    <t>R. 418-2016/11/15</t>
  </si>
  <si>
    <t>R. 113-2012/03/07</t>
  </si>
  <si>
    <t>R, 296-2018/04/13</t>
  </si>
  <si>
    <t>R, 145-2012/03/27</t>
  </si>
  <si>
    <t>MARIA EMMA URIBE DE BALLESTEROS</t>
  </si>
  <si>
    <t>R. 295-2012/07/17</t>
  </si>
  <si>
    <t>R, 218-2017/04/05</t>
  </si>
  <si>
    <t>R. 717-2014/12/31</t>
  </si>
  <si>
    <t>R. 422-2014/11/07</t>
  </si>
  <si>
    <t>R, 747/2011/11/26</t>
  </si>
  <si>
    <t>R. 082-2016/06/29</t>
  </si>
  <si>
    <t>R. 886-2018/08/10</t>
  </si>
  <si>
    <t>R. 109-2012/03/07</t>
  </si>
  <si>
    <t>MEDIANTE RADICADO NO. 20235410132902 LA SDH DA RESPUESTA A LA SOLICITUD.</t>
  </si>
  <si>
    <t>R. 029-2014/03/13</t>
  </si>
  <si>
    <t>MEDIANTE RADICADO NO. 20235410134152 LA SDH DA RESPUESTA A LA SOLICITUD.</t>
  </si>
  <si>
    <t>OGC-2017-1153</t>
  </si>
  <si>
    <t>R. 232-2012/06/30</t>
  </si>
  <si>
    <t>R. 131-2017/03/09</t>
  </si>
  <si>
    <t>R. 367-2009/08/19</t>
  </si>
  <si>
    <t>MEDIANTE RADICADO 20235430774041 SE SOLICITA INFORMACIÓN SOBRE EL ESTADO DEL PROCESO DE COBRO COACTIVO A LA SDH</t>
  </si>
  <si>
    <t>MEDIANTE RADICADO 20235430774061 SE SOLICITA INFORMACIÓN SOBRE EL ESTADO DEL PROCESO DE COBRO COACTIVO A LA SDH</t>
  </si>
  <si>
    <t>MEDIANTE RADICADO 20235430774071 SE SOLICITA INFORMACIÓN SOBRE EL ESTADO DEL PROCESO DE COBRO COACTIVO A LA SDH</t>
  </si>
  <si>
    <t>MEDIANTE RADICADO 20235430774081 SE SOLICITA INFORMACIÓN SOBRE EL ESTADO DEL PROCESO DE COBRO COACTIVO A LA SDH</t>
  </si>
  <si>
    <t>MEDIANTE RADICADO 20235430774091 SE SOLICITA INFORMACIÓN SOBRE EL ESTADO DEL PROCESO DE COBRO COACTIVO A LA SDH</t>
  </si>
  <si>
    <t>MEDIANTE RADICADO 20235430774101 SE SOLICITA INFORMACIÓN SOBRE EL ESTADO DEL PROCESO DE COBRO COACTIVO A LA SDH</t>
  </si>
  <si>
    <t>MEDIANTE RADICADO 20235430774111 SE SOLICITA INFORMACIÓN SOBRE EL ESTADO DEL PROCESO DE COBRO COACTIVO A LA SDH</t>
  </si>
  <si>
    <t>MEDIANTE RADICADO 20235430774121 SE SOLICITA INFORMACIÓN SOBRE EL ESTADO DEL PROCESO DE COBRO COACTIVO A LA SDH</t>
  </si>
  <si>
    <t>MEDIANTE RADICADO 20235430774141 SE SOLICITA INFORMACIÓN SOBRE EL ESTADO DEL PROCESO DE COBRO COACTIVO A LA SDH</t>
  </si>
  <si>
    <t>MEDIANTE RADICADO 20235430774151 SE SOLICITA INFORMACIÓN SOBRE EL ESTADO DEL PROCESO DE COBRO COACTIVO A LA SDH</t>
  </si>
  <si>
    <t>276 de 2016</t>
  </si>
  <si>
    <t>MEDIANTE RADICADO 20235430774161 SE SOLICITA INFORMACIÓN SOBRE EL ESTADO DEL PROCESO DE COBRO COACTIVO A LA SDH</t>
  </si>
  <si>
    <t>MEDIANTE RADICADO 20235430595181 SE SOLICITA INFORMACIÓN SOBRE EL ESTADO DEL PROCESO DE COBRO COACTIVO A LA SDH</t>
  </si>
  <si>
    <t>MEDIANTE RADICADO 20235430610651 SE SOLICITA RESOLUCIÓN DE PAGO TOTAL DEL PROCESO DE COBRO COACTIVO A LA SDH</t>
  </si>
  <si>
    <t>MEDIANTE RADICADO 20235430595161 SE SOLICITA INFORMACIÓN SOBRE EL ESTADO DEL PROCESO DE COBRO COACTIVO A LA SDH</t>
  </si>
  <si>
    <t>MEDIANTE RADICADO 20235430595171 SE SOLICITA INFORMACIÓN SOBRE EL ESTADO DEL PROCESO DE COBRO COACTIVO A LA SDH</t>
  </si>
  <si>
    <t>MEDIANTE RADICADO 20235430610641 SE SOLICITA INFORMACIÓN SOBRE EL ESTADO DEL PROCESO DE COBRO COACTIVO A LA SDH</t>
  </si>
  <si>
    <t>MEDIANTE RADICADO 20235430774171 SE SOLICITA INFORMACIÓN SOBRE EL ESTADO DEL PROCESO DE COBRO COACTIVO A LA SDH</t>
  </si>
  <si>
    <t>489 de 2014</t>
  </si>
  <si>
    <t>MEDIANTE RADICADO 20235430774181 SE SOLICITA INFORMACIÓN SOBRE EL ESTADO DEL PROCESO DE COBRO COACTIVO A LA SDH</t>
  </si>
  <si>
    <t>013 de 2016</t>
  </si>
  <si>
    <t>MEDIANTE RADICADO 20235430774191 SE SOLICITA INFORMACIÓN SOBRE EL ESTADO DEL PROCESO DE COBRO COACTIVO A LA SDH</t>
  </si>
  <si>
    <t>MEDIANTE RADICADO 20235430774211 SE SOLICITA INFORMACIÓN SOBRE EL ESTADO DEL PROCESO DE COBRO COACTIVO A LA SDH</t>
  </si>
  <si>
    <t>MEDIANTE RADICADO 20235430774221 SE SOLICITA INFORMACIÓN SOBRE EL ESTADO DEL PROCESO DE COBRO COACTIVO A LA SDH</t>
  </si>
  <si>
    <t>MEDIANTE RADICADO 20235430774231 SE SOLICITA INFORMACIÓN SOBRE EL ESTADO DEL PROCESO DE COBRO COACTIVO A LA SDH</t>
  </si>
  <si>
    <t>MEDIANTE RADICADO 20235430774241 SE SOLICITA INFORMACIÓN SOBRE EL ESTADO DEL PROCESO DE COBRO COACTIVO A LA SDH</t>
  </si>
  <si>
    <t>MEDIANTE RADICADO 20235430774251 SE SOLICITA INFORMACIÓN SOBRE EL ESTADO DEL PROCESO DE COBRO COACTIVO A LA SDH</t>
  </si>
  <si>
    <t>MEDIANTE RADICADO 20235430774261 SE SOLICITA INFORMACIÓN SOBRE EL ESTADO DEL PROCESO DE COBRO COACTIVO A LA SDH</t>
  </si>
  <si>
    <t>MEDIANTE RADICADO 20235430774271 SE SOLICITA INFORMACIÓN SOBRE EL ESTADO DEL PROCESO DE COBRO COACTIVO A LA SDH</t>
  </si>
  <si>
    <t>MEDIANTE RADICADO 20235430774281 SE SOLICITA INFORMACIÓN SOBRE EL ESTADO DEL PROCESO DE COBRO COACTIVO A LA SDH</t>
  </si>
  <si>
    <t>MEDIANTE RADICADO 20235430774291 SE SOLICITA INFORMACIÓN SOBRE EL ESTADO DEL PROCESO DE COBRO COACTIVO A LA SDH</t>
  </si>
  <si>
    <t>MEDIANTE RADICADO 20235430774301 SE SOLICITA INFORMACIÓN SOBRE EL ESTADO DEL PROCESO DE COBRO COACTIVO A LA SDH</t>
  </si>
  <si>
    <t>MEDIANTE RADICADO 20235430774331 SE SOLICITA INFORMACIÓN SOBRE EL ESTADO DEL PROCESO DE COBRO COACTIVO A LA SDH</t>
  </si>
  <si>
    <t>MEDIANTE RADICADO 20235430774341 SE SOLICITA INFORMACIÓN SOBRE EL ESTADO DEL PROCESO DE COBRO COACTIVO A LA SDH</t>
  </si>
  <si>
    <t>MEDIANTE RADICADO 20235430774351 SE SOLICITA INFORMACIÓN SOBRE EL ESTADO DEL PROCESO DE COBRO COACTIVO A LA SDH</t>
  </si>
  <si>
    <t>MEDIANTE RADICADO 20235430774451 SE SOLICITA INFORMACIÓN SOBRE EL ESTADO DEL PROCESO DE COBRO COACTIVO A LA SDH</t>
  </si>
  <si>
    <t>MEDIANTE RADICADO 20235430774641 SE SOLICITA INFORMACIÓN SOBRE EL ESTADO DEL PROCESO DE COBRO COACTIVO A LA SDH</t>
  </si>
  <si>
    <t>MEDIANTE RADICADO 20235430774911 SE SOLICITA INFORMACIÓN SOBRE EL ESTADO DEL PROCESO DE COBRO COACTIVO A LA SDH</t>
  </si>
  <si>
    <t>MEDIANTE RADICADO 20235430775101 SE SOLICITA INFORMACIÓN SOBRE EL ESTADO DEL PROCESO DE COBRO COACTIVO A LA SDH</t>
  </si>
  <si>
    <t>MEDIANTE RADICADO 20235430775131 SE SOLICITA INFORMACIÓN SOBRE EL ESTADO DEL PROCESO DE COBRO COACTIVO A LA SDH</t>
  </si>
  <si>
    <t>MEDIANTE RADICADO 20235430595191 SE SOLICITA INFORMACIÓN SOBRE EL ESTADO DEL PROCESO DE COBRO COACTIVO A LA SDH</t>
  </si>
  <si>
    <t>MEDIANTE RADICADO 20235430775141 SE SOLICITA INFORMACIÓN SOBRE EL ESTADO DEL PROCESO DE COBRO COACTIVO A LA SDH</t>
  </si>
  <si>
    <t>MEDIANTE RADICADO 20235430775151 SE SOLICITA INFORMACIÓN SOBRE EL ESTADO DEL PROCESO DE COBRO COACTIVO A LA SDH</t>
  </si>
  <si>
    <t>MEDIANTE RADICADO 20235430775161 SE SOLICITA INFORMACIÓN SOBRE EL ESTADO DEL PROCESO DE COBRO COACTIVO A LA SDH</t>
  </si>
  <si>
    <t>MEDIANTE RADICADO 20235430775171 SE SOLICITA INFORMACIÓN SOBRE EL ESTADO DEL PROCESO DE COBRO COACTIVO A LA SDH</t>
  </si>
  <si>
    <t>MEDIANTE RADICADO 20235430775191 SE SOLICITA INFORMACIÓN SOBRE EL ESTADO DEL PROCESO DE COBRO COACTIVO A LA SDH</t>
  </si>
  <si>
    <t>MEDIANTE RADICADO 20235430775201 SE SOLICITA INFORMACIÓN SOBRE EL ESTADO DEL PROCESO DE COBRO COACTIVO A LA SDH</t>
  </si>
  <si>
    <t>MEDIANTE RADICADO 20235430775211 SE SOLICITA INFORMACIÓN SOBRE EL ESTADO DEL PROCESO DE COBRO COACTIVO A LA SDH</t>
  </si>
  <si>
    <t>MEDIANTE RADICADO 20235430775221 SE SOLICITA INFORMACIÓN SOBRE EL ESTADO DEL PROCESO DE COBRO COACTIVO A LA SDH</t>
  </si>
  <si>
    <t>MEDIANTE RADICADO 20235430775241 SE SOLICITA INFORMACIÓN SOBRE EL ESTADO DEL PROCESO DE COBRO COACTIVO A LA SDH</t>
  </si>
  <si>
    <t>MEDIANTE RADICADO 20235430775251 SE SOLICITA INFORMACIÓN SOBRE EL ESTADO DEL PROCESO DE COBRO COACTIVO A LA SDH</t>
  </si>
  <si>
    <t>MEDIANTE RADICADO 20235430775261 SE SOLICITA INFORMACIÓN SOBRE EL ESTADO DEL PROCESO DE COBRO COACTIVO A LA SDH</t>
  </si>
  <si>
    <t>MEDIANTE RADICADO 20235430775271 SE SOLICITA INFORMACIÓN SOBRE EL ESTADO DEL PROCESO DE COBRO COACTIVO A LA SDH</t>
  </si>
  <si>
    <t>004 de 2006</t>
  </si>
  <si>
    <t>233 de 2014</t>
  </si>
  <si>
    <t>124 de2016</t>
  </si>
  <si>
    <t>004 de 2011</t>
  </si>
  <si>
    <t>147 de 2014</t>
  </si>
  <si>
    <t>005 de 2012</t>
  </si>
  <si>
    <t>177 de 2009</t>
  </si>
  <si>
    <t>870 de 2014</t>
  </si>
  <si>
    <t>084 de 2015</t>
  </si>
  <si>
    <t>003 de 2005</t>
  </si>
  <si>
    <t>018 de 2006</t>
  </si>
  <si>
    <t>461 de 2014</t>
  </si>
  <si>
    <t>033 de 2009</t>
  </si>
  <si>
    <t>190 de 2016</t>
  </si>
  <si>
    <t>077 de 2011</t>
  </si>
  <si>
    <t>130 de 2013</t>
  </si>
  <si>
    <t>076 de 2012</t>
  </si>
  <si>
    <t>234 de 2013</t>
  </si>
  <si>
    <t>248 de 2008</t>
  </si>
  <si>
    <t>085 de 2009</t>
  </si>
  <si>
    <t>040 de 2004</t>
  </si>
  <si>
    <t>149 de 2012</t>
  </si>
  <si>
    <t>103 de 2012</t>
  </si>
  <si>
    <t>051 de 2003</t>
  </si>
  <si>
    <t>023/2005</t>
  </si>
  <si>
    <t>052/2010</t>
  </si>
  <si>
    <t>059/2012</t>
  </si>
  <si>
    <t>076/2004</t>
  </si>
  <si>
    <t>092/2011</t>
  </si>
  <si>
    <t>863-2018</t>
  </si>
  <si>
    <t>MARIO EDGAR MEDRANO BERMUDEZ</t>
  </si>
  <si>
    <t>RUPERTO JIMÉNEZ GARCÍA</t>
  </si>
  <si>
    <t>MADELEINE REINA CASTAÑEDA-MANUEL ANTONIO REINA MORENO</t>
  </si>
  <si>
    <t>52161637-95.030</t>
  </si>
  <si>
    <t>LUIS ALEJANDRO PIRAJAN SOPO</t>
  </si>
  <si>
    <t>021/2012</t>
  </si>
  <si>
    <t>ANTONIO CARRANZA SÁNCHEZ</t>
  </si>
  <si>
    <t>138/2007</t>
  </si>
  <si>
    <t>LESLI CAROLINA PEROZO RINCÓN</t>
  </si>
  <si>
    <t>039/2002</t>
  </si>
  <si>
    <t>047/2012</t>
  </si>
  <si>
    <t>074/2006</t>
  </si>
  <si>
    <t>134/2010</t>
  </si>
  <si>
    <t>204/2008</t>
  </si>
  <si>
    <t>260-2021</t>
  </si>
  <si>
    <t>041-2022</t>
  </si>
  <si>
    <t>050-2017</t>
  </si>
  <si>
    <t>1711-2019</t>
  </si>
  <si>
    <t>1370-2019</t>
  </si>
  <si>
    <t>478-2019</t>
  </si>
  <si>
    <t>1407-2019</t>
  </si>
  <si>
    <t>RELLYR ALONSO VERGARA ROBAYO</t>
  </si>
  <si>
    <t>128-2023</t>
  </si>
  <si>
    <t>ANA ROSA QUIROGA QUIROGA</t>
  </si>
  <si>
    <t>1185-2018</t>
  </si>
  <si>
    <t>HUGO 
HERNANDO NOVOA MARTÍNEZ</t>
  </si>
  <si>
    <t>465-2018</t>
  </si>
  <si>
    <t>CARLOS ANCENO HERNANDEZ 
ROJAS</t>
  </si>
  <si>
    <t>196-2019</t>
  </si>
  <si>
    <t>ALEXANDER FAJARDO QUITIAN</t>
  </si>
  <si>
    <t>FALLECIÓ INFRACTOR - MEDIANTE RADICADO NÚMERO 20235430576401 SE SOLICITA CERTIFICADO DE DEFUNCIÓN</t>
  </si>
  <si>
    <t>SE LIQUIDA LA MULTA</t>
  </si>
  <si>
    <t>ANOTACIÓN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</si>
</sst>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0;[Red]0"/>
    <numFmt numFmtId="166" formatCode="&quot;$&quot;\ #,##0.00"/>
    <numFmt numFmtId="167" formatCode="[$$-240A]#,##0.00;\([$$-240A]#,##0.00\)"/>
    <numFmt numFmtId="168" formatCode="dd/mm/yy"/>
    <numFmt numFmtId="169" formatCode="&quot;$ &quot;#,##0"/>
    <numFmt numFmtId="170" formatCode="_(* #,##0.00_);_(* \(#,##0.00\);_(* &quot;-&quot;??_);_(@_)"/>
    <numFmt numFmtId="171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rgb="FF9C0006"/>
      <name val="Calibri"/>
      <family val="2"/>
      <scheme val="minor"/>
    </font>
    <font>
      <b/>
      <sz val="16"/>
      <color indexed="8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6"/>
      <color indexed="8"/>
      <name val="Arial"/>
      <family val="2"/>
    </font>
    <font>
      <sz val="16"/>
      <color rgb="FF9C0006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5E0B4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FF99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3" fillId="9" borderId="0" applyNumberFormat="0" applyBorder="0" applyAlignment="0" applyProtection="0"/>
    <xf numFmtId="44" fontId="1" fillId="0" borderId="0" applyFont="0" applyFill="0" applyBorder="0" applyAlignment="0" applyProtection="0"/>
    <xf numFmtId="0" fontId="1" fillId="10" borderId="0" applyNumberFormat="0" applyBorder="0" applyAlignment="0" applyProtection="0"/>
    <xf numFmtId="41" fontId="1" fillId="0" borderId="0" applyFont="0" applyFill="0" applyBorder="0" applyAlignment="0" applyProtection="0"/>
  </cellStyleXfs>
  <cellXfs count="132">
    <xf numFmtId="0" fontId="0" fillId="0" borderId="0" xfId="0"/>
    <xf numFmtId="0" fontId="7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9" fillId="0" borderId="0" xfId="2"/>
    <xf numFmtId="0" fontId="9" fillId="0" borderId="0" xfId="2" applyAlignment="1">
      <alignment wrapText="1"/>
    </xf>
    <xf numFmtId="44" fontId="10" fillId="2" borderId="6" xfId="4" applyFont="1" applyFill="1" applyBorder="1" applyAlignment="1">
      <alignment horizontal="center" vertical="center" wrapText="1"/>
    </xf>
    <xf numFmtId="44" fontId="11" fillId="2" borderId="6" xfId="4" applyFont="1" applyFill="1" applyBorder="1" applyAlignment="1">
      <alignment horizontal="center" vertical="center" wrapText="1"/>
    </xf>
    <xf numFmtId="44" fontId="0" fillId="2" borderId="6" xfId="4" applyFont="1" applyFill="1" applyBorder="1" applyAlignment="1">
      <alignment horizontal="center" vertical="center" wrapText="1"/>
    </xf>
    <xf numFmtId="44" fontId="11" fillId="2" borderId="6" xfId="4" applyFont="1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44" fontId="14" fillId="2" borderId="6" xfId="4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6" fillId="10" borderId="6" xfId="5" applyFont="1" applyBorder="1" applyAlignment="1">
      <alignment horizontal="center" vertical="center"/>
    </xf>
    <xf numFmtId="0" fontId="16" fillId="10" borderId="6" xfId="5" applyFont="1" applyBorder="1" applyAlignment="1">
      <alignment horizontal="center" vertical="center" wrapText="1"/>
    </xf>
    <xf numFmtId="3" fontId="16" fillId="10" borderId="6" xfId="5" applyNumberFormat="1" applyFont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wrapText="1"/>
    </xf>
    <xf numFmtId="44" fontId="17" fillId="2" borderId="6" xfId="4" applyFont="1" applyFill="1" applyBorder="1" applyAlignment="1">
      <alignment horizontal="center" vertical="center"/>
    </xf>
    <xf numFmtId="44" fontId="17" fillId="2" borderId="6" xfId="4" applyFont="1" applyFill="1" applyBorder="1" applyAlignment="1">
      <alignment horizontal="center" vertical="center" wrapText="1"/>
    </xf>
    <xf numFmtId="3" fontId="17" fillId="2" borderId="6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44" fontId="16" fillId="10" borderId="6" xfId="5" applyNumberFormat="1" applyFont="1" applyBorder="1" applyAlignment="1">
      <alignment horizontal="center" vertical="center"/>
    </xf>
    <xf numFmtId="44" fontId="16" fillId="10" borderId="6" xfId="5" applyNumberFormat="1" applyFont="1" applyBorder="1" applyAlignment="1">
      <alignment horizontal="center" vertical="center" wrapText="1"/>
    </xf>
    <xf numFmtId="0" fontId="18" fillId="9" borderId="6" xfId="3" applyFont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 wrapText="1"/>
    </xf>
    <xf numFmtId="14" fontId="16" fillId="10" borderId="6" xfId="5" applyNumberFormat="1" applyFont="1" applyBorder="1" applyAlignment="1">
      <alignment horizontal="center" vertical="center"/>
    </xf>
    <xf numFmtId="4" fontId="16" fillId="10" borderId="6" xfId="5" applyNumberFormat="1" applyFont="1" applyBorder="1" applyAlignment="1">
      <alignment horizontal="center" vertical="center" wrapText="1"/>
    </xf>
    <xf numFmtId="3" fontId="16" fillId="10" borderId="6" xfId="5" applyNumberFormat="1" applyFont="1" applyBorder="1" applyAlignment="1">
      <alignment horizontal="center" vertical="center" wrapText="1"/>
    </xf>
    <xf numFmtId="170" fontId="16" fillId="10" borderId="5" xfId="5" applyNumberFormat="1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49" fontId="16" fillId="10" borderId="6" xfId="5" applyNumberFormat="1" applyFont="1" applyBorder="1" applyAlignment="1">
      <alignment horizontal="center" vertical="center" wrapText="1"/>
    </xf>
    <xf numFmtId="165" fontId="16" fillId="10" borderId="6" xfId="5" applyNumberFormat="1" applyFont="1" applyBorder="1" applyAlignment="1">
      <alignment horizontal="center" vertical="center"/>
    </xf>
    <xf numFmtId="164" fontId="16" fillId="10" borderId="6" xfId="5" applyNumberFormat="1" applyFont="1" applyBorder="1" applyAlignment="1">
      <alignment horizontal="center" vertical="center" wrapText="1"/>
    </xf>
    <xf numFmtId="44" fontId="14" fillId="2" borderId="6" xfId="4" applyFont="1" applyFill="1" applyBorder="1" applyAlignment="1">
      <alignment horizontal="center" vertical="center"/>
    </xf>
    <xf numFmtId="3" fontId="16" fillId="2" borderId="6" xfId="0" applyNumberFormat="1" applyFont="1" applyFill="1" applyBorder="1" applyAlignment="1">
      <alignment horizontal="center" vertical="center"/>
    </xf>
    <xf numFmtId="0" fontId="16" fillId="10" borderId="4" xfId="5" applyFont="1" applyBorder="1" applyAlignment="1">
      <alignment horizontal="center" vertical="center" wrapText="1"/>
    </xf>
    <xf numFmtId="0" fontId="16" fillId="10" borderId="5" xfId="5" applyFont="1" applyBorder="1" applyAlignment="1">
      <alignment horizontal="center" vertical="center" wrapText="1"/>
    </xf>
    <xf numFmtId="14" fontId="16" fillId="10" borderId="6" xfId="5" applyNumberFormat="1" applyFont="1" applyBorder="1" applyAlignment="1">
      <alignment horizontal="center" vertical="center" wrapText="1"/>
    </xf>
    <xf numFmtId="0" fontId="9" fillId="0" borderId="6" xfId="2" applyBorder="1"/>
    <xf numFmtId="44" fontId="16" fillId="10" borderId="4" xfId="5" applyNumberFormat="1" applyFont="1" applyBorder="1" applyAlignment="1">
      <alignment horizontal="center" vertical="center"/>
    </xf>
    <xf numFmtId="0" fontId="19" fillId="8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/>
    </xf>
    <xf numFmtId="14" fontId="23" fillId="2" borderId="6" xfId="0" applyNumberFormat="1" applyFont="1" applyFill="1" applyBorder="1" applyAlignment="1">
      <alignment horizontal="center" vertical="center" wrapText="1"/>
    </xf>
    <xf numFmtId="1" fontId="23" fillId="2" borderId="6" xfId="6" applyNumberFormat="1" applyFont="1" applyFill="1" applyBorder="1" applyAlignment="1">
      <alignment horizontal="center" vertical="center"/>
    </xf>
    <xf numFmtId="167" fontId="22" fillId="2" borderId="6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 wrapText="1"/>
    </xf>
    <xf numFmtId="1" fontId="23" fillId="2" borderId="6" xfId="0" applyNumberFormat="1" applyFont="1" applyFill="1" applyBorder="1" applyAlignment="1">
      <alignment horizontal="center" vertical="center"/>
    </xf>
    <xf numFmtId="0" fontId="22" fillId="6" borderId="6" xfId="0" applyFont="1" applyFill="1" applyBorder="1" applyAlignment="1">
      <alignment horizontal="center"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/>
    </xf>
    <xf numFmtId="49" fontId="23" fillId="6" borderId="6" xfId="0" applyNumberFormat="1" applyFont="1" applyFill="1" applyBorder="1" applyAlignment="1">
      <alignment horizontal="center" vertical="center" wrapText="1"/>
    </xf>
    <xf numFmtId="1" fontId="23" fillId="6" borderId="6" xfId="0" applyNumberFormat="1" applyFont="1" applyFill="1" applyBorder="1" applyAlignment="1">
      <alignment horizontal="center" vertical="center"/>
    </xf>
    <xf numFmtId="166" fontId="23" fillId="6" borderId="6" xfId="1" applyNumberFormat="1" applyFont="1" applyFill="1" applyBorder="1" applyAlignment="1">
      <alignment horizontal="center" vertical="center" wrapText="1"/>
    </xf>
    <xf numFmtId="14" fontId="23" fillId="6" borderId="6" xfId="0" applyNumberFormat="1" applyFont="1" applyFill="1" applyBorder="1" applyAlignment="1">
      <alignment horizontal="center" vertical="center" wrapText="1"/>
    </xf>
    <xf numFmtId="1" fontId="23" fillId="6" borderId="6" xfId="0" applyNumberFormat="1" applyFont="1" applyFill="1" applyBorder="1" applyAlignment="1">
      <alignment horizontal="center" vertical="center" wrapText="1"/>
    </xf>
    <xf numFmtId="1" fontId="23" fillId="2" borderId="6" xfId="0" applyNumberFormat="1" applyFont="1" applyFill="1" applyBorder="1" applyAlignment="1">
      <alignment horizontal="center" vertical="center" wrapText="1"/>
    </xf>
    <xf numFmtId="0" fontId="23" fillId="6" borderId="6" xfId="2" applyFont="1" applyFill="1" applyBorder="1" applyAlignment="1">
      <alignment horizontal="center" vertical="center" wrapText="1"/>
    </xf>
    <xf numFmtId="1" fontId="23" fillId="6" borderId="6" xfId="2" applyNumberFormat="1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/>
    </xf>
    <xf numFmtId="1" fontId="23" fillId="7" borderId="6" xfId="0" applyNumberFormat="1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1" fontId="23" fillId="2" borderId="6" xfId="6" applyNumberFormat="1" applyFont="1" applyFill="1" applyBorder="1" applyAlignment="1">
      <alignment horizontal="center" vertical="center" wrapText="1"/>
    </xf>
    <xf numFmtId="168" fontId="22" fillId="6" borderId="6" xfId="0" applyNumberFormat="1" applyFont="1" applyFill="1" applyBorder="1" applyAlignment="1">
      <alignment horizontal="center" vertical="center"/>
    </xf>
    <xf numFmtId="169" fontId="22" fillId="6" borderId="6" xfId="0" applyNumberFormat="1" applyFont="1" applyFill="1" applyBorder="1" applyAlignment="1">
      <alignment horizontal="center" vertical="center" wrapText="1"/>
    </xf>
    <xf numFmtId="1" fontId="22" fillId="6" borderId="6" xfId="0" applyNumberFormat="1" applyFont="1" applyFill="1" applyBorder="1" applyAlignment="1">
      <alignment horizontal="center" vertical="center"/>
    </xf>
    <xf numFmtId="14" fontId="23" fillId="6" borderId="6" xfId="0" applyNumberFormat="1" applyFont="1" applyFill="1" applyBorder="1" applyAlignment="1">
      <alignment horizontal="center" vertical="center"/>
    </xf>
    <xf numFmtId="164" fontId="19" fillId="6" borderId="6" xfId="1" applyNumberFormat="1" applyFont="1" applyFill="1" applyBorder="1" applyAlignment="1">
      <alignment horizontal="center" vertical="center" wrapText="1"/>
    </xf>
    <xf numFmtId="14" fontId="19" fillId="6" borderId="6" xfId="2" applyNumberFormat="1" applyFont="1" applyFill="1" applyBorder="1" applyAlignment="1">
      <alignment horizontal="center" vertical="center"/>
    </xf>
    <xf numFmtId="1" fontId="19" fillId="6" borderId="6" xfId="1" applyNumberFormat="1" applyFont="1" applyFill="1" applyBorder="1" applyAlignment="1">
      <alignment horizontal="center" vertical="center" wrapText="1"/>
    </xf>
    <xf numFmtId="166" fontId="19" fillId="6" borderId="6" xfId="2" applyNumberFormat="1" applyFont="1" applyFill="1" applyBorder="1" applyAlignment="1">
      <alignment horizontal="center" vertical="center" wrapText="1"/>
    </xf>
    <xf numFmtId="0" fontId="19" fillId="6" borderId="6" xfId="2" applyFont="1" applyFill="1" applyBorder="1" applyAlignment="1">
      <alignment horizontal="center" vertical="center" wrapText="1"/>
    </xf>
    <xf numFmtId="1" fontId="19" fillId="6" borderId="6" xfId="6" applyNumberFormat="1" applyFont="1" applyFill="1" applyBorder="1" applyAlignment="1">
      <alignment horizontal="center" vertical="center" wrapText="1"/>
    </xf>
    <xf numFmtId="14" fontId="22" fillId="2" borderId="6" xfId="0" applyNumberFormat="1" applyFont="1" applyFill="1" applyBorder="1" applyAlignment="1">
      <alignment horizontal="center" vertical="center"/>
    </xf>
    <xf numFmtId="169" fontId="22" fillId="2" borderId="6" xfId="0" applyNumberFormat="1" applyFont="1" applyFill="1" applyBorder="1" applyAlignment="1">
      <alignment horizontal="center" vertical="center" wrapText="1"/>
    </xf>
    <xf numFmtId="1" fontId="22" fillId="2" borderId="6" xfId="0" applyNumberFormat="1" applyFont="1" applyFill="1" applyBorder="1" applyAlignment="1">
      <alignment horizontal="center" vertical="center" wrapText="1"/>
    </xf>
    <xf numFmtId="1" fontId="22" fillId="2" borderId="6" xfId="0" applyNumberFormat="1" applyFont="1" applyFill="1" applyBorder="1" applyAlignment="1">
      <alignment horizontal="center" vertical="center"/>
    </xf>
    <xf numFmtId="164" fontId="22" fillId="2" borderId="6" xfId="0" applyNumberFormat="1" applyFont="1" applyFill="1" applyBorder="1" applyAlignment="1">
      <alignment horizontal="center" vertical="center"/>
    </xf>
    <xf numFmtId="168" fontId="22" fillId="2" borderId="6" xfId="0" applyNumberFormat="1" applyFont="1" applyFill="1" applyBorder="1" applyAlignment="1">
      <alignment horizontal="center" vertical="center"/>
    </xf>
    <xf numFmtId="166" fontId="21" fillId="2" borderId="6" xfId="0" applyNumberFormat="1" applyFont="1" applyFill="1" applyBorder="1" applyAlignment="1">
      <alignment horizontal="center" vertical="center"/>
    </xf>
    <xf numFmtId="1" fontId="23" fillId="6" borderId="6" xfId="6" applyNumberFormat="1" applyFont="1" applyFill="1" applyBorder="1" applyAlignment="1">
      <alignment horizontal="center" vertical="center"/>
    </xf>
    <xf numFmtId="167" fontId="22" fillId="6" borderId="6" xfId="0" applyNumberFormat="1" applyFont="1" applyFill="1" applyBorder="1" applyAlignment="1">
      <alignment horizontal="center" vertical="center"/>
    </xf>
    <xf numFmtId="14" fontId="22" fillId="6" borderId="6" xfId="0" applyNumberFormat="1" applyFont="1" applyFill="1" applyBorder="1" applyAlignment="1">
      <alignment horizontal="center" vertical="center"/>
    </xf>
    <xf numFmtId="1" fontId="22" fillId="6" borderId="6" xfId="6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20" fillId="5" borderId="5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 wrapText="1"/>
    </xf>
    <xf numFmtId="164" fontId="20" fillId="5" borderId="4" xfId="0" applyNumberFormat="1" applyFont="1" applyFill="1" applyBorder="1" applyAlignment="1">
      <alignment horizontal="center" vertical="center" wrapText="1"/>
    </xf>
    <xf numFmtId="164" fontId="20" fillId="5" borderId="5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6" fillId="10" borderId="4" xfId="5" applyFont="1" applyBorder="1" applyAlignment="1">
      <alignment horizontal="center" vertical="center" wrapText="1"/>
    </xf>
    <xf numFmtId="0" fontId="16" fillId="10" borderId="5" xfId="5" applyFont="1" applyBorder="1" applyAlignment="1">
      <alignment horizontal="center" vertical="center" wrapText="1"/>
    </xf>
    <xf numFmtId="0" fontId="16" fillId="10" borderId="4" xfId="5" applyFont="1" applyBorder="1" applyAlignment="1">
      <alignment horizontal="center" vertical="center"/>
    </xf>
    <xf numFmtId="0" fontId="16" fillId="10" borderId="5" xfId="5" applyFont="1" applyBorder="1" applyAlignment="1">
      <alignment horizontal="center" vertical="center"/>
    </xf>
    <xf numFmtId="14" fontId="16" fillId="10" borderId="4" xfId="5" applyNumberFormat="1" applyFont="1" applyBorder="1" applyAlignment="1">
      <alignment horizontal="center" vertical="center"/>
    </xf>
    <xf numFmtId="14" fontId="16" fillId="10" borderId="5" xfId="5" applyNumberFormat="1" applyFont="1" applyBorder="1" applyAlignment="1">
      <alignment horizontal="center" vertical="center"/>
    </xf>
    <xf numFmtId="44" fontId="16" fillId="10" borderId="4" xfId="5" applyNumberFormat="1" applyFont="1" applyBorder="1" applyAlignment="1">
      <alignment horizontal="center" vertical="center"/>
    </xf>
    <xf numFmtId="44" fontId="16" fillId="10" borderId="5" xfId="5" applyNumberFormat="1" applyFont="1" applyBorder="1" applyAlignment="1">
      <alignment horizontal="center" vertical="center"/>
    </xf>
    <xf numFmtId="44" fontId="16" fillId="10" borderId="4" xfId="5" applyNumberFormat="1" applyFont="1" applyBorder="1" applyAlignment="1">
      <alignment horizontal="center" vertical="center" wrapText="1"/>
    </xf>
    <xf numFmtId="44" fontId="16" fillId="10" borderId="5" xfId="5" applyNumberFormat="1" applyFont="1" applyBorder="1" applyAlignment="1">
      <alignment horizontal="center" vertical="center" wrapText="1"/>
    </xf>
    <xf numFmtId="44" fontId="16" fillId="10" borderId="4" xfId="4" applyFont="1" applyFill="1" applyBorder="1" applyAlignment="1">
      <alignment horizontal="center" vertical="center"/>
    </xf>
    <xf numFmtId="44" fontId="16" fillId="10" borderId="5" xfId="4" applyFont="1" applyFill="1" applyBorder="1" applyAlignment="1">
      <alignment horizontal="center" vertical="center"/>
    </xf>
    <xf numFmtId="44" fontId="16" fillId="10" borderId="4" xfId="4" applyFont="1" applyFill="1" applyBorder="1" applyAlignment="1">
      <alignment horizontal="center" vertical="center" wrapText="1"/>
    </xf>
    <xf numFmtId="44" fontId="16" fillId="10" borderId="5" xfId="4" applyFont="1" applyFill="1" applyBorder="1" applyAlignment="1">
      <alignment horizontal="center" vertical="center" wrapText="1"/>
    </xf>
    <xf numFmtId="14" fontId="16" fillId="10" borderId="4" xfId="5" applyNumberFormat="1" applyFont="1" applyBorder="1" applyAlignment="1">
      <alignment horizontal="center" vertical="center" wrapText="1"/>
    </xf>
    <xf numFmtId="49" fontId="16" fillId="10" borderId="4" xfId="5" applyNumberFormat="1" applyFont="1" applyBorder="1" applyAlignment="1">
      <alignment horizontal="center" vertical="center" wrapText="1"/>
    </xf>
    <xf numFmtId="49" fontId="16" fillId="10" borderId="5" xfId="5" applyNumberFormat="1" applyFont="1" applyBorder="1" applyAlignment="1">
      <alignment horizontal="center" vertical="center" wrapText="1"/>
    </xf>
    <xf numFmtId="165" fontId="16" fillId="10" borderId="4" xfId="5" applyNumberFormat="1" applyFont="1" applyBorder="1" applyAlignment="1">
      <alignment horizontal="center" vertical="center"/>
    </xf>
    <xf numFmtId="165" fontId="16" fillId="10" borderId="5" xfId="5" applyNumberFormat="1" applyFont="1" applyBorder="1" applyAlignment="1">
      <alignment horizontal="center" vertical="center"/>
    </xf>
    <xf numFmtId="171" fontId="16" fillId="10" borderId="4" xfId="5" applyNumberFormat="1" applyFont="1" applyBorder="1" applyAlignment="1">
      <alignment horizontal="center" vertical="center" wrapText="1"/>
    </xf>
    <xf numFmtId="171" fontId="16" fillId="10" borderId="5" xfId="5" applyNumberFormat="1" applyFont="1" applyBorder="1" applyAlignment="1">
      <alignment horizontal="center" vertical="center" wrapText="1"/>
    </xf>
  </cellXfs>
  <cellStyles count="7">
    <cellStyle name="20% - Énfasis6" xfId="5" builtinId="50"/>
    <cellStyle name="Incorrecto" xfId="3" builtinId="27"/>
    <cellStyle name="Millares" xfId="1" builtinId="3"/>
    <cellStyle name="Millares [0]" xfId="6" builtinId="6"/>
    <cellStyle name="Moneda" xfId="4" builtinId="4"/>
    <cellStyle name="Normal" xfId="0" builtinId="0"/>
    <cellStyle name="Normal 2" xfId="2" xr:uid="{00000000-0005-0000-0000-000009000000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zoomScale="66" zoomScaleNormal="85" workbookViewId="0">
      <selection activeCell="N27" sqref="N27"/>
    </sheetView>
  </sheetViews>
  <sheetFormatPr baseColWidth="10" defaultRowHeight="15" x14ac:dyDescent="0.25"/>
  <cols>
    <col min="3" max="3" width="11.7109375" bestFit="1" customWidth="1"/>
    <col min="4" max="4" width="15.28515625" bestFit="1" customWidth="1"/>
    <col min="5" max="5" width="14.42578125" bestFit="1" customWidth="1"/>
    <col min="6" max="6" width="13" bestFit="1" customWidth="1"/>
    <col min="7" max="7" width="24.42578125" bestFit="1" customWidth="1"/>
    <col min="8" max="8" width="11.7109375" bestFit="1" customWidth="1"/>
    <col min="9" max="9" width="18.5703125" bestFit="1" customWidth="1"/>
    <col min="10" max="10" width="25" customWidth="1"/>
    <col min="11" max="11" width="12.140625" bestFit="1" customWidth="1"/>
    <col min="12" max="12" width="17.7109375" bestFit="1" customWidth="1"/>
    <col min="13" max="13" width="35.42578125" customWidth="1"/>
    <col min="14" max="14" width="45.42578125" customWidth="1"/>
    <col min="15" max="15" width="47.140625" bestFit="1" customWidth="1"/>
  </cols>
  <sheetData>
    <row r="1" spans="1:14" ht="49.5" customHeight="1" x14ac:dyDescent="0.25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15" customHeight="1" x14ac:dyDescent="0.25">
      <c r="A2" s="104"/>
      <c r="B2" s="106" t="s">
        <v>1</v>
      </c>
      <c r="C2" s="106" t="s">
        <v>2</v>
      </c>
      <c r="D2" s="106" t="s">
        <v>3</v>
      </c>
      <c r="E2" s="106" t="s">
        <v>4</v>
      </c>
      <c r="F2" s="106" t="s">
        <v>5</v>
      </c>
      <c r="G2" s="107" t="s">
        <v>6</v>
      </c>
      <c r="H2" s="108"/>
      <c r="I2" s="102" t="s">
        <v>7</v>
      </c>
      <c r="J2" s="98" t="s">
        <v>8</v>
      </c>
      <c r="K2" s="100" t="s">
        <v>9</v>
      </c>
      <c r="L2" s="102" t="s">
        <v>10</v>
      </c>
      <c r="M2" s="96" t="s">
        <v>707</v>
      </c>
      <c r="N2" s="96" t="s">
        <v>707</v>
      </c>
    </row>
    <row r="3" spans="1:14" ht="45" customHeight="1" x14ac:dyDescent="0.25">
      <c r="A3" s="105"/>
      <c r="B3" s="105"/>
      <c r="C3" s="105"/>
      <c r="D3" s="105"/>
      <c r="E3" s="105"/>
      <c r="F3" s="105"/>
      <c r="G3" s="48" t="s">
        <v>11</v>
      </c>
      <c r="H3" s="48" t="s">
        <v>12</v>
      </c>
      <c r="I3" s="103"/>
      <c r="J3" s="99"/>
      <c r="K3" s="101"/>
      <c r="L3" s="103"/>
      <c r="M3" s="97"/>
      <c r="N3" s="97"/>
    </row>
    <row r="4" spans="1:14" ht="67.5" customHeight="1" x14ac:dyDescent="0.25">
      <c r="A4" s="57">
        <v>1</v>
      </c>
      <c r="B4" s="58">
        <v>4</v>
      </c>
      <c r="C4" s="59" t="s">
        <v>13</v>
      </c>
      <c r="D4" s="59" t="s">
        <v>14</v>
      </c>
      <c r="E4" s="58" t="s">
        <v>15</v>
      </c>
      <c r="F4" s="63">
        <v>41592</v>
      </c>
      <c r="G4" s="58" t="s">
        <v>16</v>
      </c>
      <c r="H4" s="90">
        <v>41470095</v>
      </c>
      <c r="I4" s="91">
        <v>2266800</v>
      </c>
      <c r="J4" s="91">
        <v>453360</v>
      </c>
      <c r="K4" s="91"/>
      <c r="L4" s="91">
        <f>I4-J4</f>
        <v>1813440</v>
      </c>
      <c r="M4" s="46" t="s">
        <v>705</v>
      </c>
      <c r="N4" s="1"/>
    </row>
    <row r="5" spans="1:14" ht="67.5" customHeight="1" x14ac:dyDescent="0.25">
      <c r="A5" s="49">
        <f>A4+1</f>
        <v>2</v>
      </c>
      <c r="B5" s="50">
        <v>4</v>
      </c>
      <c r="C5" s="50" t="s">
        <v>17</v>
      </c>
      <c r="D5" s="51" t="s">
        <v>18</v>
      </c>
      <c r="E5" s="50" t="s">
        <v>19</v>
      </c>
      <c r="F5" s="55" t="s">
        <v>20</v>
      </c>
      <c r="G5" s="50" t="s">
        <v>21</v>
      </c>
      <c r="H5" s="53">
        <v>5632458</v>
      </c>
      <c r="I5" s="54">
        <v>2110000</v>
      </c>
      <c r="J5" s="54">
        <v>922000</v>
      </c>
      <c r="K5" s="54"/>
      <c r="L5" s="54">
        <f>I5-J5</f>
        <v>1188000</v>
      </c>
      <c r="M5" s="1"/>
      <c r="N5" s="1"/>
    </row>
    <row r="6" spans="1:14" ht="67.5" customHeight="1" x14ac:dyDescent="0.25">
      <c r="A6" s="49">
        <f t="shared" ref="A6:A25" si="0">A5+1</f>
        <v>3</v>
      </c>
      <c r="B6" s="50">
        <v>4</v>
      </c>
      <c r="C6" s="50" t="s">
        <v>22</v>
      </c>
      <c r="D6" s="51" t="s">
        <v>14</v>
      </c>
      <c r="E6" s="50" t="s">
        <v>23</v>
      </c>
      <c r="F6" s="55" t="s">
        <v>24</v>
      </c>
      <c r="G6" s="50" t="s">
        <v>25</v>
      </c>
      <c r="H6" s="56">
        <v>79810042</v>
      </c>
      <c r="I6" s="54">
        <v>9445000</v>
      </c>
      <c r="J6" s="54">
        <v>0</v>
      </c>
      <c r="K6" s="54"/>
      <c r="L6" s="54">
        <f>I6-J6</f>
        <v>9445000</v>
      </c>
      <c r="M6" s="1"/>
      <c r="N6" s="1"/>
    </row>
    <row r="7" spans="1:14" ht="67.5" customHeight="1" x14ac:dyDescent="0.25">
      <c r="A7" s="57">
        <f t="shared" si="0"/>
        <v>4</v>
      </c>
      <c r="B7" s="58">
        <v>4</v>
      </c>
      <c r="C7" s="58" t="s">
        <v>26</v>
      </c>
      <c r="D7" s="59" t="s">
        <v>18</v>
      </c>
      <c r="E7" s="58" t="s">
        <v>27</v>
      </c>
      <c r="F7" s="60" t="s">
        <v>28</v>
      </c>
      <c r="G7" s="58" t="s">
        <v>29</v>
      </c>
      <c r="H7" s="61">
        <v>52282372</v>
      </c>
      <c r="I7" s="91">
        <v>3000000</v>
      </c>
      <c r="J7" s="91">
        <f>600000+100000+100000+300000+100000+200000</f>
        <v>1400000</v>
      </c>
      <c r="K7" s="91"/>
      <c r="L7" s="91">
        <f>I7-J7</f>
        <v>1600000</v>
      </c>
      <c r="M7" s="46" t="s">
        <v>706</v>
      </c>
      <c r="N7" s="1"/>
    </row>
    <row r="8" spans="1:14" ht="67.5" customHeight="1" x14ac:dyDescent="0.25">
      <c r="A8" s="57">
        <f t="shared" si="0"/>
        <v>5</v>
      </c>
      <c r="B8" s="58">
        <v>4</v>
      </c>
      <c r="C8" s="58" t="s">
        <v>30</v>
      </c>
      <c r="D8" s="59" t="s">
        <v>14</v>
      </c>
      <c r="E8" s="60" t="s">
        <v>31</v>
      </c>
      <c r="F8" s="60" t="s">
        <v>32</v>
      </c>
      <c r="G8" s="58" t="s">
        <v>33</v>
      </c>
      <c r="H8" s="61">
        <v>79421485</v>
      </c>
      <c r="I8" s="62">
        <v>0</v>
      </c>
      <c r="J8" s="62">
        <v>0</v>
      </c>
      <c r="K8" s="62"/>
      <c r="L8" s="62">
        <v>0</v>
      </c>
      <c r="M8" s="46" t="s">
        <v>478</v>
      </c>
      <c r="N8" s="46" t="s">
        <v>492</v>
      </c>
    </row>
    <row r="9" spans="1:14" ht="67.5" customHeight="1" x14ac:dyDescent="0.25">
      <c r="A9" s="57">
        <f t="shared" si="0"/>
        <v>6</v>
      </c>
      <c r="B9" s="59">
        <v>4</v>
      </c>
      <c r="C9" s="58" t="s">
        <v>34</v>
      </c>
      <c r="D9" s="59" t="s">
        <v>18</v>
      </c>
      <c r="E9" s="58" t="s">
        <v>35</v>
      </c>
      <c r="F9" s="60" t="s">
        <v>36</v>
      </c>
      <c r="G9" s="58" t="s">
        <v>37</v>
      </c>
      <c r="H9" s="61">
        <v>41300604</v>
      </c>
      <c r="I9" s="91">
        <v>3000000</v>
      </c>
      <c r="J9" s="91">
        <f>600000+100000+100000+100000+100000+100000+100000+100000+100000+100000+100000+100000+100000+100000+100000+100000+300000</f>
        <v>2400000</v>
      </c>
      <c r="K9" s="91"/>
      <c r="L9" s="91">
        <f>I9-J9</f>
        <v>600000</v>
      </c>
      <c r="M9" s="46" t="s">
        <v>507</v>
      </c>
      <c r="N9" s="1"/>
    </row>
    <row r="10" spans="1:14" ht="67.5" customHeight="1" x14ac:dyDescent="0.25">
      <c r="A10" s="57">
        <f t="shared" si="0"/>
        <v>7</v>
      </c>
      <c r="B10" s="59">
        <v>4</v>
      </c>
      <c r="C10" s="58" t="s">
        <v>38</v>
      </c>
      <c r="D10" s="59" t="s">
        <v>18</v>
      </c>
      <c r="E10" s="58" t="s">
        <v>39</v>
      </c>
      <c r="F10" s="60" t="s">
        <v>40</v>
      </c>
      <c r="G10" s="58" t="s">
        <v>41</v>
      </c>
      <c r="H10" s="61">
        <v>4195768</v>
      </c>
      <c r="I10" s="62">
        <v>0</v>
      </c>
      <c r="J10" s="62">
        <v>0</v>
      </c>
      <c r="K10" s="62"/>
      <c r="L10" s="62">
        <v>0</v>
      </c>
      <c r="M10" s="46" t="s">
        <v>479</v>
      </c>
      <c r="N10" s="46" t="s">
        <v>493</v>
      </c>
    </row>
    <row r="11" spans="1:14" ht="67.5" customHeight="1" x14ac:dyDescent="0.25">
      <c r="A11" s="57">
        <f t="shared" si="0"/>
        <v>8</v>
      </c>
      <c r="B11" s="59">
        <v>4</v>
      </c>
      <c r="C11" s="59" t="s">
        <v>42</v>
      </c>
      <c r="D11" s="59" t="s">
        <v>18</v>
      </c>
      <c r="E11" s="63" t="s">
        <v>43</v>
      </c>
      <c r="F11" s="60" t="s">
        <v>44</v>
      </c>
      <c r="G11" s="58" t="s">
        <v>45</v>
      </c>
      <c r="H11" s="64">
        <v>79274562</v>
      </c>
      <c r="I11" s="62">
        <v>0</v>
      </c>
      <c r="J11" s="62">
        <v>0</v>
      </c>
      <c r="K11" s="62"/>
      <c r="L11" s="62">
        <v>0</v>
      </c>
      <c r="M11" s="46" t="s">
        <v>480</v>
      </c>
      <c r="N11" s="46" t="s">
        <v>494</v>
      </c>
    </row>
    <row r="12" spans="1:14" ht="67.5" customHeight="1" x14ac:dyDescent="0.25">
      <c r="A12" s="49">
        <f t="shared" si="0"/>
        <v>9</v>
      </c>
      <c r="B12" s="51">
        <v>4</v>
      </c>
      <c r="C12" s="51" t="s">
        <v>46</v>
      </c>
      <c r="D12" s="51" t="s">
        <v>18</v>
      </c>
      <c r="E12" s="52" t="s">
        <v>47</v>
      </c>
      <c r="F12" s="55" t="s">
        <v>48</v>
      </c>
      <c r="G12" s="50" t="s">
        <v>49</v>
      </c>
      <c r="H12" s="65" t="s">
        <v>50</v>
      </c>
      <c r="I12" s="54">
        <v>6800000</v>
      </c>
      <c r="J12" s="54">
        <v>0</v>
      </c>
      <c r="K12" s="54"/>
      <c r="L12" s="54">
        <v>6800000</v>
      </c>
      <c r="M12" s="1"/>
      <c r="N12" s="1"/>
    </row>
    <row r="13" spans="1:14" ht="67.5" customHeight="1" x14ac:dyDescent="0.25">
      <c r="A13" s="57">
        <f t="shared" si="0"/>
        <v>10</v>
      </c>
      <c r="B13" s="59">
        <v>4</v>
      </c>
      <c r="C13" s="66" t="s">
        <v>51</v>
      </c>
      <c r="D13" s="59" t="s">
        <v>18</v>
      </c>
      <c r="E13" s="58" t="s">
        <v>52</v>
      </c>
      <c r="F13" s="60" t="s">
        <v>53</v>
      </c>
      <c r="G13" s="66" t="s">
        <v>54</v>
      </c>
      <c r="H13" s="67">
        <v>52874805</v>
      </c>
      <c r="I13" s="62">
        <v>0</v>
      </c>
      <c r="J13" s="62">
        <v>0</v>
      </c>
      <c r="K13" s="62"/>
      <c r="L13" s="62">
        <v>0</v>
      </c>
      <c r="M13" s="46" t="s">
        <v>481</v>
      </c>
      <c r="N13" s="46" t="s">
        <v>495</v>
      </c>
    </row>
    <row r="14" spans="1:14" ht="67.5" customHeight="1" x14ac:dyDescent="0.25">
      <c r="A14" s="57">
        <f t="shared" si="0"/>
        <v>11</v>
      </c>
      <c r="B14" s="59">
        <v>4</v>
      </c>
      <c r="C14" s="66" t="s">
        <v>55</v>
      </c>
      <c r="D14" s="59" t="s">
        <v>18</v>
      </c>
      <c r="E14" s="58" t="s">
        <v>56</v>
      </c>
      <c r="F14" s="60" t="s">
        <v>57</v>
      </c>
      <c r="G14" s="66" t="s">
        <v>58</v>
      </c>
      <c r="H14" s="67">
        <v>19434460</v>
      </c>
      <c r="I14" s="62">
        <v>0</v>
      </c>
      <c r="J14" s="62">
        <v>0</v>
      </c>
      <c r="K14" s="62"/>
      <c r="L14" s="62">
        <v>0</v>
      </c>
      <c r="M14" s="46" t="s">
        <v>482</v>
      </c>
      <c r="N14" s="46" t="s">
        <v>496</v>
      </c>
    </row>
    <row r="15" spans="1:14" ht="67.5" customHeight="1" x14ac:dyDescent="0.25">
      <c r="A15" s="57">
        <f t="shared" si="0"/>
        <v>12</v>
      </c>
      <c r="B15" s="59">
        <v>4</v>
      </c>
      <c r="C15" s="66" t="s">
        <v>59</v>
      </c>
      <c r="D15" s="59" t="s">
        <v>18</v>
      </c>
      <c r="E15" s="63" t="s">
        <v>60</v>
      </c>
      <c r="F15" s="60" t="s">
        <v>61</v>
      </c>
      <c r="G15" s="66" t="s">
        <v>62</v>
      </c>
      <c r="H15" s="67">
        <v>19250927</v>
      </c>
      <c r="I15" s="62">
        <v>0</v>
      </c>
      <c r="J15" s="62">
        <v>0</v>
      </c>
      <c r="K15" s="62"/>
      <c r="L15" s="62">
        <v>0</v>
      </c>
      <c r="M15" s="46" t="s">
        <v>483</v>
      </c>
      <c r="N15" s="46" t="s">
        <v>497</v>
      </c>
    </row>
    <row r="16" spans="1:14" ht="67.5" customHeight="1" x14ac:dyDescent="0.25">
      <c r="A16" s="57">
        <f t="shared" si="0"/>
        <v>13</v>
      </c>
      <c r="B16" s="68">
        <v>4</v>
      </c>
      <c r="C16" s="68" t="s">
        <v>63</v>
      </c>
      <c r="D16" s="59" t="s">
        <v>18</v>
      </c>
      <c r="E16" s="68" t="s">
        <v>64</v>
      </c>
      <c r="F16" s="69"/>
      <c r="G16" s="68" t="s">
        <v>65</v>
      </c>
      <c r="H16" s="70" t="s">
        <v>66</v>
      </c>
      <c r="I16" s="62">
        <v>0</v>
      </c>
      <c r="J16" s="62">
        <v>0</v>
      </c>
      <c r="K16" s="62"/>
      <c r="L16" s="62">
        <f>I16-J16</f>
        <v>0</v>
      </c>
      <c r="M16" s="46" t="s">
        <v>484</v>
      </c>
      <c r="N16" s="46" t="s">
        <v>498</v>
      </c>
    </row>
    <row r="17" spans="1:14" ht="67.5" customHeight="1" x14ac:dyDescent="0.25">
      <c r="A17" s="57">
        <f t="shared" si="0"/>
        <v>14</v>
      </c>
      <c r="B17" s="59">
        <v>4</v>
      </c>
      <c r="C17" s="66" t="s">
        <v>67</v>
      </c>
      <c r="D17" s="59" t="s">
        <v>18</v>
      </c>
      <c r="E17" s="63" t="s">
        <v>68</v>
      </c>
      <c r="F17" s="60" t="s">
        <v>69</v>
      </c>
      <c r="G17" s="66" t="s">
        <v>70</v>
      </c>
      <c r="H17" s="67">
        <v>74300171</v>
      </c>
      <c r="I17" s="62">
        <v>0</v>
      </c>
      <c r="J17" s="62">
        <v>0</v>
      </c>
      <c r="K17" s="62"/>
      <c r="L17" s="62">
        <v>0</v>
      </c>
      <c r="M17" s="46" t="s">
        <v>485</v>
      </c>
      <c r="N17" s="46" t="s">
        <v>499</v>
      </c>
    </row>
    <row r="18" spans="1:14" ht="67.5" customHeight="1" x14ac:dyDescent="0.25">
      <c r="A18" s="49">
        <f t="shared" si="0"/>
        <v>15</v>
      </c>
      <c r="B18" s="51">
        <v>4</v>
      </c>
      <c r="C18" s="71" t="s">
        <v>71</v>
      </c>
      <c r="D18" s="51" t="s">
        <v>18</v>
      </c>
      <c r="E18" s="52" t="s">
        <v>72</v>
      </c>
      <c r="F18" s="55" t="s">
        <v>73</v>
      </c>
      <c r="G18" s="71" t="s">
        <v>74</v>
      </c>
      <c r="H18" s="72">
        <v>19431322</v>
      </c>
      <c r="I18" s="54">
        <v>3000000</v>
      </c>
      <c r="J18" s="54">
        <v>0</v>
      </c>
      <c r="K18" s="54"/>
      <c r="L18" s="54">
        <v>3000000</v>
      </c>
      <c r="M18" s="47"/>
      <c r="N18" s="47"/>
    </row>
    <row r="19" spans="1:14" ht="67.5" customHeight="1" x14ac:dyDescent="0.25">
      <c r="A19" s="57">
        <f t="shared" si="0"/>
        <v>16</v>
      </c>
      <c r="B19" s="59">
        <v>4</v>
      </c>
      <c r="C19" s="66" t="s">
        <v>75</v>
      </c>
      <c r="D19" s="59" t="s">
        <v>18</v>
      </c>
      <c r="E19" s="57" t="s">
        <v>76</v>
      </c>
      <c r="F19" s="73">
        <v>43734</v>
      </c>
      <c r="G19" s="66" t="s">
        <v>77</v>
      </c>
      <c r="H19" s="67" t="s">
        <v>78</v>
      </c>
      <c r="I19" s="62">
        <v>0</v>
      </c>
      <c r="J19" s="62">
        <v>0</v>
      </c>
      <c r="K19" s="62"/>
      <c r="L19" s="62">
        <v>0</v>
      </c>
      <c r="M19" s="46" t="s">
        <v>486</v>
      </c>
      <c r="N19" s="46" t="s">
        <v>500</v>
      </c>
    </row>
    <row r="20" spans="1:14" ht="67.5" customHeight="1" x14ac:dyDescent="0.25">
      <c r="A20" s="57">
        <f t="shared" si="0"/>
        <v>17</v>
      </c>
      <c r="B20" s="59">
        <v>4</v>
      </c>
      <c r="C20" s="57" t="s">
        <v>79</v>
      </c>
      <c r="D20" s="59" t="s">
        <v>18</v>
      </c>
      <c r="E20" s="57" t="s">
        <v>80</v>
      </c>
      <c r="F20" s="73">
        <v>43815</v>
      </c>
      <c r="G20" s="74" t="s">
        <v>81</v>
      </c>
      <c r="H20" s="75">
        <v>80777560</v>
      </c>
      <c r="I20" s="62">
        <v>0</v>
      </c>
      <c r="J20" s="62">
        <v>0</v>
      </c>
      <c r="K20" s="62"/>
      <c r="L20" s="62">
        <f t="shared" ref="L20:L26" si="1">I20-J20</f>
        <v>0</v>
      </c>
      <c r="M20" s="46" t="s">
        <v>487</v>
      </c>
      <c r="N20" s="46" t="s">
        <v>501</v>
      </c>
    </row>
    <row r="21" spans="1:14" ht="67.5" customHeight="1" x14ac:dyDescent="0.25">
      <c r="A21" s="57">
        <f t="shared" si="0"/>
        <v>18</v>
      </c>
      <c r="B21" s="59">
        <v>4</v>
      </c>
      <c r="C21" s="66" t="s">
        <v>82</v>
      </c>
      <c r="D21" s="59" t="s">
        <v>18</v>
      </c>
      <c r="E21" s="66" t="s">
        <v>83</v>
      </c>
      <c r="F21" s="76">
        <v>43768</v>
      </c>
      <c r="G21" s="66" t="s">
        <v>84</v>
      </c>
      <c r="H21" s="67" t="s">
        <v>85</v>
      </c>
      <c r="I21" s="62">
        <v>0</v>
      </c>
      <c r="J21" s="62">
        <v>0</v>
      </c>
      <c r="K21" s="62"/>
      <c r="L21" s="62">
        <f t="shared" si="1"/>
        <v>0</v>
      </c>
      <c r="M21" s="46" t="s">
        <v>488</v>
      </c>
      <c r="N21" s="46" t="s">
        <v>502</v>
      </c>
    </row>
    <row r="22" spans="1:14" ht="67.5" customHeight="1" x14ac:dyDescent="0.25">
      <c r="A22" s="57">
        <f t="shared" si="0"/>
        <v>19</v>
      </c>
      <c r="B22" s="59">
        <v>4</v>
      </c>
      <c r="C22" s="66" t="s">
        <v>86</v>
      </c>
      <c r="D22" s="59" t="s">
        <v>18</v>
      </c>
      <c r="E22" s="77" t="s">
        <v>87</v>
      </c>
      <c r="F22" s="78">
        <v>44365</v>
      </c>
      <c r="G22" s="58" t="s">
        <v>88</v>
      </c>
      <c r="H22" s="79">
        <v>35490164</v>
      </c>
      <c r="I22" s="62">
        <v>0</v>
      </c>
      <c r="J22" s="62">
        <v>0</v>
      </c>
      <c r="K22" s="62"/>
      <c r="L22" s="62">
        <f t="shared" si="1"/>
        <v>0</v>
      </c>
      <c r="M22" s="46" t="s">
        <v>489</v>
      </c>
      <c r="N22" s="46" t="s">
        <v>503</v>
      </c>
    </row>
    <row r="23" spans="1:14" ht="67.5" customHeight="1" x14ac:dyDescent="0.25">
      <c r="A23" s="57">
        <f t="shared" si="0"/>
        <v>20</v>
      </c>
      <c r="B23" s="59">
        <v>4</v>
      </c>
      <c r="C23" s="66" t="s">
        <v>89</v>
      </c>
      <c r="D23" s="59" t="s">
        <v>18</v>
      </c>
      <c r="E23" s="77" t="s">
        <v>90</v>
      </c>
      <c r="F23" s="78">
        <v>44365</v>
      </c>
      <c r="G23" s="58" t="s">
        <v>91</v>
      </c>
      <c r="H23" s="79">
        <v>39713381</v>
      </c>
      <c r="I23" s="62">
        <v>0</v>
      </c>
      <c r="J23" s="62">
        <v>0</v>
      </c>
      <c r="K23" s="62"/>
      <c r="L23" s="62">
        <f t="shared" si="1"/>
        <v>0</v>
      </c>
      <c r="M23" s="46" t="s">
        <v>490</v>
      </c>
      <c r="N23" s="46" t="s">
        <v>504</v>
      </c>
    </row>
    <row r="24" spans="1:14" ht="67.5" customHeight="1" x14ac:dyDescent="0.25">
      <c r="A24" s="57">
        <f t="shared" si="0"/>
        <v>21</v>
      </c>
      <c r="B24" s="59">
        <v>4</v>
      </c>
      <c r="C24" s="66" t="s">
        <v>92</v>
      </c>
      <c r="D24" s="59" t="s">
        <v>18</v>
      </c>
      <c r="E24" s="80" t="s">
        <v>93</v>
      </c>
      <c r="F24" s="78">
        <v>43676</v>
      </c>
      <c r="G24" s="81" t="s">
        <v>94</v>
      </c>
      <c r="H24" s="82">
        <v>52160597</v>
      </c>
      <c r="I24" s="62">
        <v>0</v>
      </c>
      <c r="J24" s="62">
        <v>0</v>
      </c>
      <c r="K24" s="62"/>
      <c r="L24" s="62">
        <f t="shared" si="1"/>
        <v>0</v>
      </c>
      <c r="M24" s="46" t="s">
        <v>491</v>
      </c>
      <c r="N24" s="46" t="s">
        <v>505</v>
      </c>
    </row>
    <row r="25" spans="1:14" ht="67.5" customHeight="1" x14ac:dyDescent="0.25">
      <c r="A25" s="57">
        <f t="shared" si="0"/>
        <v>22</v>
      </c>
      <c r="B25" s="57">
        <v>4</v>
      </c>
      <c r="C25" s="57" t="s">
        <v>95</v>
      </c>
      <c r="D25" s="57" t="s">
        <v>18</v>
      </c>
      <c r="E25" s="57" t="s">
        <v>96</v>
      </c>
      <c r="F25" s="92">
        <v>43276</v>
      </c>
      <c r="G25" s="74" t="s">
        <v>97</v>
      </c>
      <c r="H25" s="93">
        <v>28712929</v>
      </c>
      <c r="I25" s="91">
        <v>21048766</v>
      </c>
      <c r="J25" s="91">
        <v>0</v>
      </c>
      <c r="K25" s="91"/>
      <c r="L25" s="91">
        <f t="shared" si="1"/>
        <v>21048766</v>
      </c>
      <c r="M25" s="46" t="s">
        <v>506</v>
      </c>
      <c r="N25" s="1"/>
    </row>
    <row r="26" spans="1:14" ht="67.5" customHeight="1" x14ac:dyDescent="0.25">
      <c r="A26" s="49">
        <v>23</v>
      </c>
      <c r="B26" s="49">
        <v>4</v>
      </c>
      <c r="C26" s="49" t="s">
        <v>669</v>
      </c>
      <c r="D26" s="49" t="s">
        <v>18</v>
      </c>
      <c r="E26" s="49" t="s">
        <v>674</v>
      </c>
      <c r="F26" s="83">
        <v>43630</v>
      </c>
      <c r="G26" s="84" t="s">
        <v>675</v>
      </c>
      <c r="H26" s="85">
        <v>19239427</v>
      </c>
      <c r="I26" s="54">
        <v>5599533</v>
      </c>
      <c r="J26" s="54">
        <v>0</v>
      </c>
      <c r="K26" s="54"/>
      <c r="L26" s="54">
        <f t="shared" si="1"/>
        <v>5599533</v>
      </c>
      <c r="M26" s="1"/>
      <c r="N26" s="1"/>
    </row>
    <row r="27" spans="1:14" ht="67.5" customHeight="1" x14ac:dyDescent="0.25">
      <c r="A27" s="49">
        <v>24</v>
      </c>
      <c r="B27" s="49">
        <v>4</v>
      </c>
      <c r="C27" s="49" t="s">
        <v>670</v>
      </c>
      <c r="D27" s="49" t="s">
        <v>18</v>
      </c>
      <c r="E27" s="49" t="s">
        <v>689</v>
      </c>
      <c r="F27" s="83">
        <v>45070</v>
      </c>
      <c r="G27" s="84" t="s">
        <v>676</v>
      </c>
      <c r="H27" s="86">
        <v>19070366</v>
      </c>
      <c r="I27" s="54">
        <v>2110000</v>
      </c>
      <c r="J27" s="54">
        <v>0</v>
      </c>
      <c r="K27" s="54"/>
      <c r="L27" s="54">
        <f t="shared" ref="L27:L37" si="2">I27-J27</f>
        <v>2110000</v>
      </c>
      <c r="M27" s="1"/>
      <c r="N27" s="1"/>
    </row>
    <row r="28" spans="1:14" ht="67.5" customHeight="1" x14ac:dyDescent="0.25">
      <c r="A28" s="49">
        <v>25</v>
      </c>
      <c r="B28" s="49">
        <v>4</v>
      </c>
      <c r="C28" s="49" t="s">
        <v>671</v>
      </c>
      <c r="D28" s="49" t="s">
        <v>18</v>
      </c>
      <c r="E28" s="49" t="s">
        <v>690</v>
      </c>
      <c r="F28" s="83">
        <v>45058</v>
      </c>
      <c r="G28" s="84" t="s">
        <v>338</v>
      </c>
      <c r="H28" s="86">
        <v>79700780</v>
      </c>
      <c r="I28" s="54">
        <v>2110000</v>
      </c>
      <c r="J28" s="54">
        <v>0</v>
      </c>
      <c r="K28" s="54"/>
      <c r="L28" s="54">
        <f t="shared" si="2"/>
        <v>2110000</v>
      </c>
      <c r="M28" s="1"/>
      <c r="N28" s="1"/>
    </row>
    <row r="29" spans="1:14" ht="67.5" customHeight="1" x14ac:dyDescent="0.25">
      <c r="A29" s="49">
        <v>26</v>
      </c>
      <c r="B29" s="49">
        <v>4</v>
      </c>
      <c r="C29" s="49" t="s">
        <v>672</v>
      </c>
      <c r="D29" s="49" t="s">
        <v>18</v>
      </c>
      <c r="E29" s="49" t="s">
        <v>691</v>
      </c>
      <c r="F29" s="83">
        <v>43733</v>
      </c>
      <c r="G29" s="84" t="s">
        <v>677</v>
      </c>
      <c r="H29" s="85" t="s">
        <v>678</v>
      </c>
      <c r="I29" s="54">
        <v>136000</v>
      </c>
      <c r="J29" s="54">
        <v>0</v>
      </c>
      <c r="K29" s="54"/>
      <c r="L29" s="54">
        <f t="shared" si="2"/>
        <v>136000</v>
      </c>
      <c r="M29" s="1"/>
      <c r="N29" s="1"/>
    </row>
    <row r="30" spans="1:14" ht="67.5" customHeight="1" x14ac:dyDescent="0.25">
      <c r="A30" s="49">
        <v>27</v>
      </c>
      <c r="B30" s="49">
        <v>4</v>
      </c>
      <c r="C30" s="49" t="s">
        <v>673</v>
      </c>
      <c r="D30" s="49" t="s">
        <v>18</v>
      </c>
      <c r="E30" s="49" t="s">
        <v>692</v>
      </c>
      <c r="F30" s="83">
        <v>45160</v>
      </c>
      <c r="G30" s="84" t="s">
        <v>679</v>
      </c>
      <c r="H30" s="86">
        <v>19453556</v>
      </c>
      <c r="I30" s="54">
        <v>3000000</v>
      </c>
      <c r="J30" s="54">
        <v>0</v>
      </c>
      <c r="K30" s="54"/>
      <c r="L30" s="54">
        <f t="shared" si="2"/>
        <v>3000000</v>
      </c>
      <c r="M30" s="1"/>
      <c r="N30" s="1"/>
    </row>
    <row r="31" spans="1:14" ht="67.5" customHeight="1" x14ac:dyDescent="0.25">
      <c r="A31" s="49">
        <v>28</v>
      </c>
      <c r="B31" s="49">
        <v>4</v>
      </c>
      <c r="C31" s="49" t="s">
        <v>680</v>
      </c>
      <c r="D31" s="49" t="s">
        <v>18</v>
      </c>
      <c r="E31" s="49" t="s">
        <v>693</v>
      </c>
      <c r="F31" s="83">
        <v>45181</v>
      </c>
      <c r="G31" s="84" t="s">
        <v>681</v>
      </c>
      <c r="H31" s="86">
        <v>19489532</v>
      </c>
      <c r="I31" s="54">
        <v>3000000</v>
      </c>
      <c r="J31" s="54">
        <v>0</v>
      </c>
      <c r="K31" s="54"/>
      <c r="L31" s="54">
        <f t="shared" si="2"/>
        <v>3000000</v>
      </c>
      <c r="M31" s="1"/>
      <c r="N31" s="1"/>
    </row>
    <row r="32" spans="1:14" ht="67.5" customHeight="1" x14ac:dyDescent="0.25">
      <c r="A32" s="49">
        <v>29</v>
      </c>
      <c r="B32" s="49">
        <v>4</v>
      </c>
      <c r="C32" s="49" t="s">
        <v>682</v>
      </c>
      <c r="D32" s="49" t="s">
        <v>18</v>
      </c>
      <c r="E32" s="49" t="s">
        <v>694</v>
      </c>
      <c r="F32" s="83">
        <v>45229</v>
      </c>
      <c r="G32" s="84" t="s">
        <v>683</v>
      </c>
      <c r="H32" s="86">
        <v>60394312</v>
      </c>
      <c r="I32" s="54">
        <v>3000000</v>
      </c>
      <c r="J32" s="54">
        <v>0</v>
      </c>
      <c r="K32" s="54"/>
      <c r="L32" s="54">
        <f t="shared" si="2"/>
        <v>3000000</v>
      </c>
      <c r="M32" s="1"/>
      <c r="N32" s="1"/>
    </row>
    <row r="33" spans="1:14" ht="67.5" customHeight="1" x14ac:dyDescent="0.25">
      <c r="A33" s="49">
        <v>30</v>
      </c>
      <c r="B33" s="49">
        <v>4</v>
      </c>
      <c r="C33" s="49" t="s">
        <v>684</v>
      </c>
      <c r="D33" s="49" t="s">
        <v>18</v>
      </c>
      <c r="E33" s="49" t="s">
        <v>695</v>
      </c>
      <c r="F33" s="83">
        <v>43810</v>
      </c>
      <c r="G33" s="84" t="s">
        <v>696</v>
      </c>
      <c r="H33" s="86">
        <v>79275470</v>
      </c>
      <c r="I33" s="54">
        <v>9501252.4800000004</v>
      </c>
      <c r="J33" s="54">
        <v>0</v>
      </c>
      <c r="K33" s="54"/>
      <c r="L33" s="54">
        <f t="shared" si="2"/>
        <v>9501252.4800000004</v>
      </c>
      <c r="M33" s="1"/>
      <c r="N33" s="1"/>
    </row>
    <row r="34" spans="1:14" ht="67.5" customHeight="1" x14ac:dyDescent="0.25">
      <c r="A34" s="49">
        <v>31</v>
      </c>
      <c r="B34" s="49">
        <v>4</v>
      </c>
      <c r="C34" s="49" t="s">
        <v>685</v>
      </c>
      <c r="D34" s="49" t="s">
        <v>18</v>
      </c>
      <c r="E34" s="49" t="s">
        <v>697</v>
      </c>
      <c r="F34" s="83">
        <v>45225</v>
      </c>
      <c r="G34" s="84" t="s">
        <v>698</v>
      </c>
      <c r="H34" s="86">
        <v>51724203</v>
      </c>
      <c r="I34" s="87">
        <v>3000000</v>
      </c>
      <c r="J34" s="54">
        <v>0</v>
      </c>
      <c r="K34" s="54"/>
      <c r="L34" s="54">
        <f t="shared" si="2"/>
        <v>3000000</v>
      </c>
      <c r="M34" s="1"/>
      <c r="N34" s="1"/>
    </row>
    <row r="35" spans="1:14" ht="67.5" customHeight="1" x14ac:dyDescent="0.25">
      <c r="A35" s="49">
        <v>32</v>
      </c>
      <c r="B35" s="49">
        <v>4</v>
      </c>
      <c r="C35" s="49" t="s">
        <v>686</v>
      </c>
      <c r="D35" s="49" t="s">
        <v>18</v>
      </c>
      <c r="E35" s="49" t="s">
        <v>699</v>
      </c>
      <c r="F35" s="83">
        <v>43686</v>
      </c>
      <c r="G35" s="84" t="s">
        <v>700</v>
      </c>
      <c r="H35" s="86">
        <v>79414837</v>
      </c>
      <c r="I35" s="87">
        <v>8987055</v>
      </c>
      <c r="J35" s="54">
        <v>0</v>
      </c>
      <c r="K35" s="54"/>
      <c r="L35" s="54">
        <f t="shared" si="2"/>
        <v>8987055</v>
      </c>
      <c r="M35" s="1"/>
      <c r="N35" s="1"/>
    </row>
    <row r="36" spans="1:14" ht="67.5" customHeight="1" x14ac:dyDescent="0.25">
      <c r="A36" s="49">
        <v>33</v>
      </c>
      <c r="B36" s="49">
        <v>4</v>
      </c>
      <c r="C36" s="49" t="s">
        <v>687</v>
      </c>
      <c r="D36" s="49" t="s">
        <v>18</v>
      </c>
      <c r="E36" s="49" t="s">
        <v>701</v>
      </c>
      <c r="F36" s="83">
        <v>44806</v>
      </c>
      <c r="G36" s="84" t="s">
        <v>702</v>
      </c>
      <c r="H36" s="86">
        <v>79531318</v>
      </c>
      <c r="I36" s="87">
        <v>122950</v>
      </c>
      <c r="J36" s="54">
        <v>0</v>
      </c>
      <c r="K36" s="54"/>
      <c r="L36" s="54">
        <f t="shared" si="2"/>
        <v>122950</v>
      </c>
      <c r="M36" s="1"/>
      <c r="N36" s="1"/>
    </row>
    <row r="37" spans="1:14" ht="67.5" customHeight="1" x14ac:dyDescent="0.25">
      <c r="A37" s="49">
        <v>34</v>
      </c>
      <c r="B37" s="49">
        <v>4</v>
      </c>
      <c r="C37" s="49" t="s">
        <v>688</v>
      </c>
      <c r="D37" s="49" t="s">
        <v>18</v>
      </c>
      <c r="E37" s="49" t="s">
        <v>703</v>
      </c>
      <c r="F37" s="83">
        <v>45257</v>
      </c>
      <c r="G37" s="84" t="s">
        <v>704</v>
      </c>
      <c r="H37" s="86">
        <v>79465556</v>
      </c>
      <c r="I37" s="87">
        <v>3000000</v>
      </c>
      <c r="J37" s="54">
        <v>0</v>
      </c>
      <c r="K37" s="54"/>
      <c r="L37" s="54">
        <f t="shared" si="2"/>
        <v>3000000</v>
      </c>
      <c r="M37" s="1"/>
      <c r="N37" s="1"/>
    </row>
    <row r="38" spans="1:14" ht="67.5" customHeight="1" x14ac:dyDescent="0.25">
      <c r="A38" s="49"/>
      <c r="B38" s="49"/>
      <c r="C38" s="49"/>
      <c r="D38" s="49"/>
      <c r="E38" s="49"/>
      <c r="F38" s="88"/>
      <c r="G38" s="84"/>
      <c r="H38" s="86"/>
      <c r="I38" s="89">
        <f>SUM(I4:I32)</f>
        <v>69626099</v>
      </c>
      <c r="J38" s="89">
        <f>SUM(J4:J37)</f>
        <v>5175360</v>
      </c>
      <c r="K38" s="89">
        <f>SUM(K4:K25)</f>
        <v>0</v>
      </c>
      <c r="L38" s="89">
        <f>SUM(L4:L26)</f>
        <v>51094739</v>
      </c>
      <c r="M38" s="1"/>
      <c r="N38" s="1"/>
    </row>
  </sheetData>
  <mergeCells count="14">
    <mergeCell ref="A1:N1"/>
    <mergeCell ref="N2:N3"/>
    <mergeCell ref="M2:M3"/>
    <mergeCell ref="J2:J3"/>
    <mergeCell ref="K2:K3"/>
    <mergeCell ref="L2:L3"/>
    <mergeCell ref="I2:I3"/>
    <mergeCell ref="A2:A3"/>
    <mergeCell ref="B2:B3"/>
    <mergeCell ref="C2:C3"/>
    <mergeCell ref="D2:D3"/>
    <mergeCell ref="E2:E3"/>
    <mergeCell ref="F2:F3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9"/>
  <sheetViews>
    <sheetView tabSelected="1" zoomScale="30" zoomScaleNormal="40" workbookViewId="0">
      <pane ySplit="1" topLeftCell="A2" activePane="bottomLeft" state="frozen"/>
      <selection pane="bottomLeft" activeCell="R16" sqref="R16"/>
    </sheetView>
  </sheetViews>
  <sheetFormatPr baseColWidth="10" defaultRowHeight="62.25" customHeight="1" x14ac:dyDescent="0.25"/>
  <cols>
    <col min="1" max="1" width="5.85546875" style="4" bestFit="1" customWidth="1"/>
    <col min="2" max="2" width="34.42578125" style="4" bestFit="1" customWidth="1"/>
    <col min="3" max="3" width="27.5703125" style="4" bestFit="1" customWidth="1"/>
    <col min="4" max="4" width="23" style="4" bestFit="1" customWidth="1"/>
    <col min="5" max="5" width="30.140625" style="4" bestFit="1" customWidth="1"/>
    <col min="6" max="6" width="21" style="4" customWidth="1"/>
    <col min="7" max="7" width="18.140625" style="4" bestFit="1" customWidth="1"/>
    <col min="8" max="8" width="20.7109375" style="4" customWidth="1"/>
    <col min="9" max="9" width="31.5703125" style="4" bestFit="1" customWidth="1"/>
    <col min="10" max="10" width="32" style="4" customWidth="1"/>
    <col min="11" max="11" width="39.28515625" style="4" customWidth="1"/>
    <col min="12" max="12" width="37" style="13" bestFit="1" customWidth="1"/>
    <col min="13" max="13" width="35.140625" style="13" bestFit="1" customWidth="1"/>
    <col min="14" max="14" width="34.42578125" style="12" bestFit="1" customWidth="1"/>
    <col min="15" max="15" width="8.28515625" style="4" bestFit="1" customWidth="1"/>
    <col min="16" max="16" width="24.85546875" style="14" customWidth="1"/>
    <col min="17" max="17" width="58" style="3" bestFit="1" customWidth="1"/>
    <col min="18" max="18" width="92.42578125" style="7" customWidth="1"/>
    <col min="19" max="19" width="73.7109375" style="4" customWidth="1"/>
    <col min="20" max="20" width="66.85546875" style="4" bestFit="1" customWidth="1"/>
    <col min="21" max="256" width="11.42578125" style="4"/>
    <col min="257" max="257" width="2.7109375" style="4" customWidth="1"/>
    <col min="258" max="258" width="15.7109375" style="4" customWidth="1"/>
    <col min="259" max="259" width="8.7109375" style="4" customWidth="1"/>
    <col min="260" max="260" width="11.42578125" style="4"/>
    <col min="261" max="261" width="11" style="4" customWidth="1"/>
    <col min="262" max="262" width="13.5703125" style="4" customWidth="1"/>
    <col min="263" max="263" width="10" style="4" customWidth="1"/>
    <col min="264" max="264" width="13.85546875" style="4" customWidth="1"/>
    <col min="265" max="265" width="9.5703125" style="4" customWidth="1"/>
    <col min="266" max="266" width="14.85546875" style="4" customWidth="1"/>
    <col min="267" max="267" width="18.42578125" style="4" customWidth="1"/>
    <col min="268" max="268" width="17" style="4" customWidth="1"/>
    <col min="269" max="269" width="11.5703125" style="4" customWidth="1"/>
    <col min="270" max="270" width="16.85546875" style="4" customWidth="1"/>
    <col min="271" max="271" width="6" style="4" customWidth="1"/>
    <col min="272" max="272" width="15.7109375" style="4" customWidth="1"/>
    <col min="273" max="273" width="21.140625" style="4" customWidth="1"/>
    <col min="274" max="274" width="56.7109375" style="4" customWidth="1"/>
    <col min="275" max="512" width="11.42578125" style="4"/>
    <col min="513" max="513" width="2.7109375" style="4" customWidth="1"/>
    <col min="514" max="514" width="15.7109375" style="4" customWidth="1"/>
    <col min="515" max="515" width="8.7109375" style="4" customWidth="1"/>
    <col min="516" max="516" width="11.42578125" style="4"/>
    <col min="517" max="517" width="11" style="4" customWidth="1"/>
    <col min="518" max="518" width="13.5703125" style="4" customWidth="1"/>
    <col min="519" max="519" width="10" style="4" customWidth="1"/>
    <col min="520" max="520" width="13.85546875" style="4" customWidth="1"/>
    <col min="521" max="521" width="9.5703125" style="4" customWidth="1"/>
    <col min="522" max="522" width="14.85546875" style="4" customWidth="1"/>
    <col min="523" max="523" width="18.42578125" style="4" customWidth="1"/>
    <col min="524" max="524" width="17" style="4" customWidth="1"/>
    <col min="525" max="525" width="11.5703125" style="4" customWidth="1"/>
    <col min="526" max="526" width="16.85546875" style="4" customWidth="1"/>
    <col min="527" max="527" width="6" style="4" customWidth="1"/>
    <col min="528" max="528" width="15.7109375" style="4" customWidth="1"/>
    <col min="529" max="529" width="21.140625" style="4" customWidth="1"/>
    <col min="530" max="530" width="56.7109375" style="4" customWidth="1"/>
    <col min="531" max="768" width="11.42578125" style="4"/>
    <col min="769" max="769" width="2.7109375" style="4" customWidth="1"/>
    <col min="770" max="770" width="15.7109375" style="4" customWidth="1"/>
    <col min="771" max="771" width="8.7109375" style="4" customWidth="1"/>
    <col min="772" max="772" width="11.42578125" style="4"/>
    <col min="773" max="773" width="11" style="4" customWidth="1"/>
    <col min="774" max="774" width="13.5703125" style="4" customWidth="1"/>
    <col min="775" max="775" width="10" style="4" customWidth="1"/>
    <col min="776" max="776" width="13.85546875" style="4" customWidth="1"/>
    <col min="777" max="777" width="9.5703125" style="4" customWidth="1"/>
    <col min="778" max="778" width="14.85546875" style="4" customWidth="1"/>
    <col min="779" max="779" width="18.42578125" style="4" customWidth="1"/>
    <col min="780" max="780" width="17" style="4" customWidth="1"/>
    <col min="781" max="781" width="11.5703125" style="4" customWidth="1"/>
    <col min="782" max="782" width="16.85546875" style="4" customWidth="1"/>
    <col min="783" max="783" width="6" style="4" customWidth="1"/>
    <col min="784" max="784" width="15.7109375" style="4" customWidth="1"/>
    <col min="785" max="785" width="21.140625" style="4" customWidth="1"/>
    <col min="786" max="786" width="56.7109375" style="4" customWidth="1"/>
    <col min="787" max="1024" width="11.42578125" style="4"/>
    <col min="1025" max="1025" width="2.7109375" style="4" customWidth="1"/>
    <col min="1026" max="1026" width="15.7109375" style="4" customWidth="1"/>
    <col min="1027" max="1027" width="8.7109375" style="4" customWidth="1"/>
    <col min="1028" max="1028" width="11.42578125" style="4"/>
    <col min="1029" max="1029" width="11" style="4" customWidth="1"/>
    <col min="1030" max="1030" width="13.5703125" style="4" customWidth="1"/>
    <col min="1031" max="1031" width="10" style="4" customWidth="1"/>
    <col min="1032" max="1032" width="13.85546875" style="4" customWidth="1"/>
    <col min="1033" max="1033" width="9.5703125" style="4" customWidth="1"/>
    <col min="1034" max="1034" width="14.85546875" style="4" customWidth="1"/>
    <col min="1035" max="1035" width="18.42578125" style="4" customWidth="1"/>
    <col min="1036" max="1036" width="17" style="4" customWidth="1"/>
    <col min="1037" max="1037" width="11.5703125" style="4" customWidth="1"/>
    <col min="1038" max="1038" width="16.85546875" style="4" customWidth="1"/>
    <col min="1039" max="1039" width="6" style="4" customWidth="1"/>
    <col min="1040" max="1040" width="15.7109375" style="4" customWidth="1"/>
    <col min="1041" max="1041" width="21.140625" style="4" customWidth="1"/>
    <col min="1042" max="1042" width="56.7109375" style="4" customWidth="1"/>
    <col min="1043" max="1280" width="11.42578125" style="4"/>
    <col min="1281" max="1281" width="2.7109375" style="4" customWidth="1"/>
    <col min="1282" max="1282" width="15.7109375" style="4" customWidth="1"/>
    <col min="1283" max="1283" width="8.7109375" style="4" customWidth="1"/>
    <col min="1284" max="1284" width="11.42578125" style="4"/>
    <col min="1285" max="1285" width="11" style="4" customWidth="1"/>
    <col min="1286" max="1286" width="13.5703125" style="4" customWidth="1"/>
    <col min="1287" max="1287" width="10" style="4" customWidth="1"/>
    <col min="1288" max="1288" width="13.85546875" style="4" customWidth="1"/>
    <col min="1289" max="1289" width="9.5703125" style="4" customWidth="1"/>
    <col min="1290" max="1290" width="14.85546875" style="4" customWidth="1"/>
    <col min="1291" max="1291" width="18.42578125" style="4" customWidth="1"/>
    <col min="1292" max="1292" width="17" style="4" customWidth="1"/>
    <col min="1293" max="1293" width="11.5703125" style="4" customWidth="1"/>
    <col min="1294" max="1294" width="16.85546875" style="4" customWidth="1"/>
    <col min="1295" max="1295" width="6" style="4" customWidth="1"/>
    <col min="1296" max="1296" width="15.7109375" style="4" customWidth="1"/>
    <col min="1297" max="1297" width="21.140625" style="4" customWidth="1"/>
    <col min="1298" max="1298" width="56.7109375" style="4" customWidth="1"/>
    <col min="1299" max="1536" width="11.42578125" style="4"/>
    <col min="1537" max="1537" width="2.7109375" style="4" customWidth="1"/>
    <col min="1538" max="1538" width="15.7109375" style="4" customWidth="1"/>
    <col min="1539" max="1539" width="8.7109375" style="4" customWidth="1"/>
    <col min="1540" max="1540" width="11.42578125" style="4"/>
    <col min="1541" max="1541" width="11" style="4" customWidth="1"/>
    <col min="1542" max="1542" width="13.5703125" style="4" customWidth="1"/>
    <col min="1543" max="1543" width="10" style="4" customWidth="1"/>
    <col min="1544" max="1544" width="13.85546875" style="4" customWidth="1"/>
    <col min="1545" max="1545" width="9.5703125" style="4" customWidth="1"/>
    <col min="1546" max="1546" width="14.85546875" style="4" customWidth="1"/>
    <col min="1547" max="1547" width="18.42578125" style="4" customWidth="1"/>
    <col min="1548" max="1548" width="17" style="4" customWidth="1"/>
    <col min="1549" max="1549" width="11.5703125" style="4" customWidth="1"/>
    <col min="1550" max="1550" width="16.85546875" style="4" customWidth="1"/>
    <col min="1551" max="1551" width="6" style="4" customWidth="1"/>
    <col min="1552" max="1552" width="15.7109375" style="4" customWidth="1"/>
    <col min="1553" max="1553" width="21.140625" style="4" customWidth="1"/>
    <col min="1554" max="1554" width="56.7109375" style="4" customWidth="1"/>
    <col min="1555" max="1792" width="11.42578125" style="4"/>
    <col min="1793" max="1793" width="2.7109375" style="4" customWidth="1"/>
    <col min="1794" max="1794" width="15.7109375" style="4" customWidth="1"/>
    <col min="1795" max="1795" width="8.7109375" style="4" customWidth="1"/>
    <col min="1796" max="1796" width="11.42578125" style="4"/>
    <col min="1797" max="1797" width="11" style="4" customWidth="1"/>
    <col min="1798" max="1798" width="13.5703125" style="4" customWidth="1"/>
    <col min="1799" max="1799" width="10" style="4" customWidth="1"/>
    <col min="1800" max="1800" width="13.85546875" style="4" customWidth="1"/>
    <col min="1801" max="1801" width="9.5703125" style="4" customWidth="1"/>
    <col min="1802" max="1802" width="14.85546875" style="4" customWidth="1"/>
    <col min="1803" max="1803" width="18.42578125" style="4" customWidth="1"/>
    <col min="1804" max="1804" width="17" style="4" customWidth="1"/>
    <col min="1805" max="1805" width="11.5703125" style="4" customWidth="1"/>
    <col min="1806" max="1806" width="16.85546875" style="4" customWidth="1"/>
    <col min="1807" max="1807" width="6" style="4" customWidth="1"/>
    <col min="1808" max="1808" width="15.7109375" style="4" customWidth="1"/>
    <col min="1809" max="1809" width="21.140625" style="4" customWidth="1"/>
    <col min="1810" max="1810" width="56.7109375" style="4" customWidth="1"/>
    <col min="1811" max="2048" width="11.42578125" style="4"/>
    <col min="2049" max="2049" width="2.7109375" style="4" customWidth="1"/>
    <col min="2050" max="2050" width="15.7109375" style="4" customWidth="1"/>
    <col min="2051" max="2051" width="8.7109375" style="4" customWidth="1"/>
    <col min="2052" max="2052" width="11.42578125" style="4"/>
    <col min="2053" max="2053" width="11" style="4" customWidth="1"/>
    <col min="2054" max="2054" width="13.5703125" style="4" customWidth="1"/>
    <col min="2055" max="2055" width="10" style="4" customWidth="1"/>
    <col min="2056" max="2056" width="13.85546875" style="4" customWidth="1"/>
    <col min="2057" max="2057" width="9.5703125" style="4" customWidth="1"/>
    <col min="2058" max="2058" width="14.85546875" style="4" customWidth="1"/>
    <col min="2059" max="2059" width="18.42578125" style="4" customWidth="1"/>
    <col min="2060" max="2060" width="17" style="4" customWidth="1"/>
    <col min="2061" max="2061" width="11.5703125" style="4" customWidth="1"/>
    <col min="2062" max="2062" width="16.85546875" style="4" customWidth="1"/>
    <col min="2063" max="2063" width="6" style="4" customWidth="1"/>
    <col min="2064" max="2064" width="15.7109375" style="4" customWidth="1"/>
    <col min="2065" max="2065" width="21.140625" style="4" customWidth="1"/>
    <col min="2066" max="2066" width="56.7109375" style="4" customWidth="1"/>
    <col min="2067" max="2304" width="11.42578125" style="4"/>
    <col min="2305" max="2305" width="2.7109375" style="4" customWidth="1"/>
    <col min="2306" max="2306" width="15.7109375" style="4" customWidth="1"/>
    <col min="2307" max="2307" width="8.7109375" style="4" customWidth="1"/>
    <col min="2308" max="2308" width="11.42578125" style="4"/>
    <col min="2309" max="2309" width="11" style="4" customWidth="1"/>
    <col min="2310" max="2310" width="13.5703125" style="4" customWidth="1"/>
    <col min="2311" max="2311" width="10" style="4" customWidth="1"/>
    <col min="2312" max="2312" width="13.85546875" style="4" customWidth="1"/>
    <col min="2313" max="2313" width="9.5703125" style="4" customWidth="1"/>
    <col min="2314" max="2314" width="14.85546875" style="4" customWidth="1"/>
    <col min="2315" max="2315" width="18.42578125" style="4" customWidth="1"/>
    <col min="2316" max="2316" width="17" style="4" customWidth="1"/>
    <col min="2317" max="2317" width="11.5703125" style="4" customWidth="1"/>
    <col min="2318" max="2318" width="16.85546875" style="4" customWidth="1"/>
    <col min="2319" max="2319" width="6" style="4" customWidth="1"/>
    <col min="2320" max="2320" width="15.7109375" style="4" customWidth="1"/>
    <col min="2321" max="2321" width="21.140625" style="4" customWidth="1"/>
    <col min="2322" max="2322" width="56.7109375" style="4" customWidth="1"/>
    <col min="2323" max="2560" width="11.42578125" style="4"/>
    <col min="2561" max="2561" width="2.7109375" style="4" customWidth="1"/>
    <col min="2562" max="2562" width="15.7109375" style="4" customWidth="1"/>
    <col min="2563" max="2563" width="8.7109375" style="4" customWidth="1"/>
    <col min="2564" max="2564" width="11.42578125" style="4"/>
    <col min="2565" max="2565" width="11" style="4" customWidth="1"/>
    <col min="2566" max="2566" width="13.5703125" style="4" customWidth="1"/>
    <col min="2567" max="2567" width="10" style="4" customWidth="1"/>
    <col min="2568" max="2568" width="13.85546875" style="4" customWidth="1"/>
    <col min="2569" max="2569" width="9.5703125" style="4" customWidth="1"/>
    <col min="2570" max="2570" width="14.85546875" style="4" customWidth="1"/>
    <col min="2571" max="2571" width="18.42578125" style="4" customWidth="1"/>
    <col min="2572" max="2572" width="17" style="4" customWidth="1"/>
    <col min="2573" max="2573" width="11.5703125" style="4" customWidth="1"/>
    <col min="2574" max="2574" width="16.85546875" style="4" customWidth="1"/>
    <col min="2575" max="2575" width="6" style="4" customWidth="1"/>
    <col min="2576" max="2576" width="15.7109375" style="4" customWidth="1"/>
    <col min="2577" max="2577" width="21.140625" style="4" customWidth="1"/>
    <col min="2578" max="2578" width="56.7109375" style="4" customWidth="1"/>
    <col min="2579" max="2816" width="11.42578125" style="4"/>
    <col min="2817" max="2817" width="2.7109375" style="4" customWidth="1"/>
    <col min="2818" max="2818" width="15.7109375" style="4" customWidth="1"/>
    <col min="2819" max="2819" width="8.7109375" style="4" customWidth="1"/>
    <col min="2820" max="2820" width="11.42578125" style="4"/>
    <col min="2821" max="2821" width="11" style="4" customWidth="1"/>
    <col min="2822" max="2822" width="13.5703125" style="4" customWidth="1"/>
    <col min="2823" max="2823" width="10" style="4" customWidth="1"/>
    <col min="2824" max="2824" width="13.85546875" style="4" customWidth="1"/>
    <col min="2825" max="2825" width="9.5703125" style="4" customWidth="1"/>
    <col min="2826" max="2826" width="14.85546875" style="4" customWidth="1"/>
    <col min="2827" max="2827" width="18.42578125" style="4" customWidth="1"/>
    <col min="2828" max="2828" width="17" style="4" customWidth="1"/>
    <col min="2829" max="2829" width="11.5703125" style="4" customWidth="1"/>
    <col min="2830" max="2830" width="16.85546875" style="4" customWidth="1"/>
    <col min="2831" max="2831" width="6" style="4" customWidth="1"/>
    <col min="2832" max="2832" width="15.7109375" style="4" customWidth="1"/>
    <col min="2833" max="2833" width="21.140625" style="4" customWidth="1"/>
    <col min="2834" max="2834" width="56.7109375" style="4" customWidth="1"/>
    <col min="2835" max="3072" width="11.42578125" style="4"/>
    <col min="3073" max="3073" width="2.7109375" style="4" customWidth="1"/>
    <col min="3074" max="3074" width="15.7109375" style="4" customWidth="1"/>
    <col min="3075" max="3075" width="8.7109375" style="4" customWidth="1"/>
    <col min="3076" max="3076" width="11.42578125" style="4"/>
    <col min="3077" max="3077" width="11" style="4" customWidth="1"/>
    <col min="3078" max="3078" width="13.5703125" style="4" customWidth="1"/>
    <col min="3079" max="3079" width="10" style="4" customWidth="1"/>
    <col min="3080" max="3080" width="13.85546875" style="4" customWidth="1"/>
    <col min="3081" max="3081" width="9.5703125" style="4" customWidth="1"/>
    <col min="3082" max="3082" width="14.85546875" style="4" customWidth="1"/>
    <col min="3083" max="3083" width="18.42578125" style="4" customWidth="1"/>
    <col min="3084" max="3084" width="17" style="4" customWidth="1"/>
    <col min="3085" max="3085" width="11.5703125" style="4" customWidth="1"/>
    <col min="3086" max="3086" width="16.85546875" style="4" customWidth="1"/>
    <col min="3087" max="3087" width="6" style="4" customWidth="1"/>
    <col min="3088" max="3088" width="15.7109375" style="4" customWidth="1"/>
    <col min="3089" max="3089" width="21.140625" style="4" customWidth="1"/>
    <col min="3090" max="3090" width="56.7109375" style="4" customWidth="1"/>
    <col min="3091" max="3328" width="11.42578125" style="4"/>
    <col min="3329" max="3329" width="2.7109375" style="4" customWidth="1"/>
    <col min="3330" max="3330" width="15.7109375" style="4" customWidth="1"/>
    <col min="3331" max="3331" width="8.7109375" style="4" customWidth="1"/>
    <col min="3332" max="3332" width="11.42578125" style="4"/>
    <col min="3333" max="3333" width="11" style="4" customWidth="1"/>
    <col min="3334" max="3334" width="13.5703125" style="4" customWidth="1"/>
    <col min="3335" max="3335" width="10" style="4" customWidth="1"/>
    <col min="3336" max="3336" width="13.85546875" style="4" customWidth="1"/>
    <col min="3337" max="3337" width="9.5703125" style="4" customWidth="1"/>
    <col min="3338" max="3338" width="14.85546875" style="4" customWidth="1"/>
    <col min="3339" max="3339" width="18.42578125" style="4" customWidth="1"/>
    <col min="3340" max="3340" width="17" style="4" customWidth="1"/>
    <col min="3341" max="3341" width="11.5703125" style="4" customWidth="1"/>
    <col min="3342" max="3342" width="16.85546875" style="4" customWidth="1"/>
    <col min="3343" max="3343" width="6" style="4" customWidth="1"/>
    <col min="3344" max="3344" width="15.7109375" style="4" customWidth="1"/>
    <col min="3345" max="3345" width="21.140625" style="4" customWidth="1"/>
    <col min="3346" max="3346" width="56.7109375" style="4" customWidth="1"/>
    <col min="3347" max="3584" width="11.42578125" style="4"/>
    <col min="3585" max="3585" width="2.7109375" style="4" customWidth="1"/>
    <col min="3586" max="3586" width="15.7109375" style="4" customWidth="1"/>
    <col min="3587" max="3587" width="8.7109375" style="4" customWidth="1"/>
    <col min="3588" max="3588" width="11.42578125" style="4"/>
    <col min="3589" max="3589" width="11" style="4" customWidth="1"/>
    <col min="3590" max="3590" width="13.5703125" style="4" customWidth="1"/>
    <col min="3591" max="3591" width="10" style="4" customWidth="1"/>
    <col min="3592" max="3592" width="13.85546875" style="4" customWidth="1"/>
    <col min="3593" max="3593" width="9.5703125" style="4" customWidth="1"/>
    <col min="3594" max="3594" width="14.85546875" style="4" customWidth="1"/>
    <col min="3595" max="3595" width="18.42578125" style="4" customWidth="1"/>
    <col min="3596" max="3596" width="17" style="4" customWidth="1"/>
    <col min="3597" max="3597" width="11.5703125" style="4" customWidth="1"/>
    <col min="3598" max="3598" width="16.85546875" style="4" customWidth="1"/>
    <col min="3599" max="3599" width="6" style="4" customWidth="1"/>
    <col min="3600" max="3600" width="15.7109375" style="4" customWidth="1"/>
    <col min="3601" max="3601" width="21.140625" style="4" customWidth="1"/>
    <col min="3602" max="3602" width="56.7109375" style="4" customWidth="1"/>
    <col min="3603" max="3840" width="11.42578125" style="4"/>
    <col min="3841" max="3841" width="2.7109375" style="4" customWidth="1"/>
    <col min="3842" max="3842" width="15.7109375" style="4" customWidth="1"/>
    <col min="3843" max="3843" width="8.7109375" style="4" customWidth="1"/>
    <col min="3844" max="3844" width="11.42578125" style="4"/>
    <col min="3845" max="3845" width="11" style="4" customWidth="1"/>
    <col min="3846" max="3846" width="13.5703125" style="4" customWidth="1"/>
    <col min="3847" max="3847" width="10" style="4" customWidth="1"/>
    <col min="3848" max="3848" width="13.85546875" style="4" customWidth="1"/>
    <col min="3849" max="3849" width="9.5703125" style="4" customWidth="1"/>
    <col min="3850" max="3850" width="14.85546875" style="4" customWidth="1"/>
    <col min="3851" max="3851" width="18.42578125" style="4" customWidth="1"/>
    <col min="3852" max="3852" width="17" style="4" customWidth="1"/>
    <col min="3853" max="3853" width="11.5703125" style="4" customWidth="1"/>
    <col min="3854" max="3854" width="16.85546875" style="4" customWidth="1"/>
    <col min="3855" max="3855" width="6" style="4" customWidth="1"/>
    <col min="3856" max="3856" width="15.7109375" style="4" customWidth="1"/>
    <col min="3857" max="3857" width="21.140625" style="4" customWidth="1"/>
    <col min="3858" max="3858" width="56.7109375" style="4" customWidth="1"/>
    <col min="3859" max="4096" width="11.42578125" style="4"/>
    <col min="4097" max="4097" width="2.7109375" style="4" customWidth="1"/>
    <col min="4098" max="4098" width="15.7109375" style="4" customWidth="1"/>
    <col min="4099" max="4099" width="8.7109375" style="4" customWidth="1"/>
    <col min="4100" max="4100" width="11.42578125" style="4"/>
    <col min="4101" max="4101" width="11" style="4" customWidth="1"/>
    <col min="4102" max="4102" width="13.5703125" style="4" customWidth="1"/>
    <col min="4103" max="4103" width="10" style="4" customWidth="1"/>
    <col min="4104" max="4104" width="13.85546875" style="4" customWidth="1"/>
    <col min="4105" max="4105" width="9.5703125" style="4" customWidth="1"/>
    <col min="4106" max="4106" width="14.85546875" style="4" customWidth="1"/>
    <col min="4107" max="4107" width="18.42578125" style="4" customWidth="1"/>
    <col min="4108" max="4108" width="17" style="4" customWidth="1"/>
    <col min="4109" max="4109" width="11.5703125" style="4" customWidth="1"/>
    <col min="4110" max="4110" width="16.85546875" style="4" customWidth="1"/>
    <col min="4111" max="4111" width="6" style="4" customWidth="1"/>
    <col min="4112" max="4112" width="15.7109375" style="4" customWidth="1"/>
    <col min="4113" max="4113" width="21.140625" style="4" customWidth="1"/>
    <col min="4114" max="4114" width="56.7109375" style="4" customWidth="1"/>
    <col min="4115" max="4352" width="11.42578125" style="4"/>
    <col min="4353" max="4353" width="2.7109375" style="4" customWidth="1"/>
    <col min="4354" max="4354" width="15.7109375" style="4" customWidth="1"/>
    <col min="4355" max="4355" width="8.7109375" style="4" customWidth="1"/>
    <col min="4356" max="4356" width="11.42578125" style="4"/>
    <col min="4357" max="4357" width="11" style="4" customWidth="1"/>
    <col min="4358" max="4358" width="13.5703125" style="4" customWidth="1"/>
    <col min="4359" max="4359" width="10" style="4" customWidth="1"/>
    <col min="4360" max="4360" width="13.85546875" style="4" customWidth="1"/>
    <col min="4361" max="4361" width="9.5703125" style="4" customWidth="1"/>
    <col min="4362" max="4362" width="14.85546875" style="4" customWidth="1"/>
    <col min="4363" max="4363" width="18.42578125" style="4" customWidth="1"/>
    <col min="4364" max="4364" width="17" style="4" customWidth="1"/>
    <col min="4365" max="4365" width="11.5703125" style="4" customWidth="1"/>
    <col min="4366" max="4366" width="16.85546875" style="4" customWidth="1"/>
    <col min="4367" max="4367" width="6" style="4" customWidth="1"/>
    <col min="4368" max="4368" width="15.7109375" style="4" customWidth="1"/>
    <col min="4369" max="4369" width="21.140625" style="4" customWidth="1"/>
    <col min="4370" max="4370" width="56.7109375" style="4" customWidth="1"/>
    <col min="4371" max="4608" width="11.42578125" style="4"/>
    <col min="4609" max="4609" width="2.7109375" style="4" customWidth="1"/>
    <col min="4610" max="4610" width="15.7109375" style="4" customWidth="1"/>
    <col min="4611" max="4611" width="8.7109375" style="4" customWidth="1"/>
    <col min="4612" max="4612" width="11.42578125" style="4"/>
    <col min="4613" max="4613" width="11" style="4" customWidth="1"/>
    <col min="4614" max="4614" width="13.5703125" style="4" customWidth="1"/>
    <col min="4615" max="4615" width="10" style="4" customWidth="1"/>
    <col min="4616" max="4616" width="13.85546875" style="4" customWidth="1"/>
    <col min="4617" max="4617" width="9.5703125" style="4" customWidth="1"/>
    <col min="4618" max="4618" width="14.85546875" style="4" customWidth="1"/>
    <col min="4619" max="4619" width="18.42578125" style="4" customWidth="1"/>
    <col min="4620" max="4620" width="17" style="4" customWidth="1"/>
    <col min="4621" max="4621" width="11.5703125" style="4" customWidth="1"/>
    <col min="4622" max="4622" width="16.85546875" style="4" customWidth="1"/>
    <col min="4623" max="4623" width="6" style="4" customWidth="1"/>
    <col min="4624" max="4624" width="15.7109375" style="4" customWidth="1"/>
    <col min="4625" max="4625" width="21.140625" style="4" customWidth="1"/>
    <col min="4626" max="4626" width="56.7109375" style="4" customWidth="1"/>
    <col min="4627" max="4864" width="11.42578125" style="4"/>
    <col min="4865" max="4865" width="2.7109375" style="4" customWidth="1"/>
    <col min="4866" max="4866" width="15.7109375" style="4" customWidth="1"/>
    <col min="4867" max="4867" width="8.7109375" style="4" customWidth="1"/>
    <col min="4868" max="4868" width="11.42578125" style="4"/>
    <col min="4869" max="4869" width="11" style="4" customWidth="1"/>
    <col min="4870" max="4870" width="13.5703125" style="4" customWidth="1"/>
    <col min="4871" max="4871" width="10" style="4" customWidth="1"/>
    <col min="4872" max="4872" width="13.85546875" style="4" customWidth="1"/>
    <col min="4873" max="4873" width="9.5703125" style="4" customWidth="1"/>
    <col min="4874" max="4874" width="14.85546875" style="4" customWidth="1"/>
    <col min="4875" max="4875" width="18.42578125" style="4" customWidth="1"/>
    <col min="4876" max="4876" width="17" style="4" customWidth="1"/>
    <col min="4877" max="4877" width="11.5703125" style="4" customWidth="1"/>
    <col min="4878" max="4878" width="16.85546875" style="4" customWidth="1"/>
    <col min="4879" max="4879" width="6" style="4" customWidth="1"/>
    <col min="4880" max="4880" width="15.7109375" style="4" customWidth="1"/>
    <col min="4881" max="4881" width="21.140625" style="4" customWidth="1"/>
    <col min="4882" max="4882" width="56.7109375" style="4" customWidth="1"/>
    <col min="4883" max="5120" width="11.42578125" style="4"/>
    <col min="5121" max="5121" width="2.7109375" style="4" customWidth="1"/>
    <col min="5122" max="5122" width="15.7109375" style="4" customWidth="1"/>
    <col min="5123" max="5123" width="8.7109375" style="4" customWidth="1"/>
    <col min="5124" max="5124" width="11.42578125" style="4"/>
    <col min="5125" max="5125" width="11" style="4" customWidth="1"/>
    <col min="5126" max="5126" width="13.5703125" style="4" customWidth="1"/>
    <col min="5127" max="5127" width="10" style="4" customWidth="1"/>
    <col min="5128" max="5128" width="13.85546875" style="4" customWidth="1"/>
    <col min="5129" max="5129" width="9.5703125" style="4" customWidth="1"/>
    <col min="5130" max="5130" width="14.85546875" style="4" customWidth="1"/>
    <col min="5131" max="5131" width="18.42578125" style="4" customWidth="1"/>
    <col min="5132" max="5132" width="17" style="4" customWidth="1"/>
    <col min="5133" max="5133" width="11.5703125" style="4" customWidth="1"/>
    <col min="5134" max="5134" width="16.85546875" style="4" customWidth="1"/>
    <col min="5135" max="5135" width="6" style="4" customWidth="1"/>
    <col min="5136" max="5136" width="15.7109375" style="4" customWidth="1"/>
    <col min="5137" max="5137" width="21.140625" style="4" customWidth="1"/>
    <col min="5138" max="5138" width="56.7109375" style="4" customWidth="1"/>
    <col min="5139" max="5376" width="11.42578125" style="4"/>
    <col min="5377" max="5377" width="2.7109375" style="4" customWidth="1"/>
    <col min="5378" max="5378" width="15.7109375" style="4" customWidth="1"/>
    <col min="5379" max="5379" width="8.7109375" style="4" customWidth="1"/>
    <col min="5380" max="5380" width="11.42578125" style="4"/>
    <col min="5381" max="5381" width="11" style="4" customWidth="1"/>
    <col min="5382" max="5382" width="13.5703125" style="4" customWidth="1"/>
    <col min="5383" max="5383" width="10" style="4" customWidth="1"/>
    <col min="5384" max="5384" width="13.85546875" style="4" customWidth="1"/>
    <col min="5385" max="5385" width="9.5703125" style="4" customWidth="1"/>
    <col min="5386" max="5386" width="14.85546875" style="4" customWidth="1"/>
    <col min="5387" max="5387" width="18.42578125" style="4" customWidth="1"/>
    <col min="5388" max="5388" width="17" style="4" customWidth="1"/>
    <col min="5389" max="5389" width="11.5703125" style="4" customWidth="1"/>
    <col min="5390" max="5390" width="16.85546875" style="4" customWidth="1"/>
    <col min="5391" max="5391" width="6" style="4" customWidth="1"/>
    <col min="5392" max="5392" width="15.7109375" style="4" customWidth="1"/>
    <col min="5393" max="5393" width="21.140625" style="4" customWidth="1"/>
    <col min="5394" max="5394" width="56.7109375" style="4" customWidth="1"/>
    <col min="5395" max="5632" width="11.42578125" style="4"/>
    <col min="5633" max="5633" width="2.7109375" style="4" customWidth="1"/>
    <col min="5634" max="5634" width="15.7109375" style="4" customWidth="1"/>
    <col min="5635" max="5635" width="8.7109375" style="4" customWidth="1"/>
    <col min="5636" max="5636" width="11.42578125" style="4"/>
    <col min="5637" max="5637" width="11" style="4" customWidth="1"/>
    <col min="5638" max="5638" width="13.5703125" style="4" customWidth="1"/>
    <col min="5639" max="5639" width="10" style="4" customWidth="1"/>
    <col min="5640" max="5640" width="13.85546875" style="4" customWidth="1"/>
    <col min="5641" max="5641" width="9.5703125" style="4" customWidth="1"/>
    <col min="5642" max="5642" width="14.85546875" style="4" customWidth="1"/>
    <col min="5643" max="5643" width="18.42578125" style="4" customWidth="1"/>
    <col min="5644" max="5644" width="17" style="4" customWidth="1"/>
    <col min="5645" max="5645" width="11.5703125" style="4" customWidth="1"/>
    <col min="5646" max="5646" width="16.85546875" style="4" customWidth="1"/>
    <col min="5647" max="5647" width="6" style="4" customWidth="1"/>
    <col min="5648" max="5648" width="15.7109375" style="4" customWidth="1"/>
    <col min="5649" max="5649" width="21.140625" style="4" customWidth="1"/>
    <col min="5650" max="5650" width="56.7109375" style="4" customWidth="1"/>
    <col min="5651" max="5888" width="11.42578125" style="4"/>
    <col min="5889" max="5889" width="2.7109375" style="4" customWidth="1"/>
    <col min="5890" max="5890" width="15.7109375" style="4" customWidth="1"/>
    <col min="5891" max="5891" width="8.7109375" style="4" customWidth="1"/>
    <col min="5892" max="5892" width="11.42578125" style="4"/>
    <col min="5893" max="5893" width="11" style="4" customWidth="1"/>
    <col min="5894" max="5894" width="13.5703125" style="4" customWidth="1"/>
    <col min="5895" max="5895" width="10" style="4" customWidth="1"/>
    <col min="5896" max="5896" width="13.85546875" style="4" customWidth="1"/>
    <col min="5897" max="5897" width="9.5703125" style="4" customWidth="1"/>
    <col min="5898" max="5898" width="14.85546875" style="4" customWidth="1"/>
    <col min="5899" max="5899" width="18.42578125" style="4" customWidth="1"/>
    <col min="5900" max="5900" width="17" style="4" customWidth="1"/>
    <col min="5901" max="5901" width="11.5703125" style="4" customWidth="1"/>
    <col min="5902" max="5902" width="16.85546875" style="4" customWidth="1"/>
    <col min="5903" max="5903" width="6" style="4" customWidth="1"/>
    <col min="5904" max="5904" width="15.7109375" style="4" customWidth="1"/>
    <col min="5905" max="5905" width="21.140625" style="4" customWidth="1"/>
    <col min="5906" max="5906" width="56.7109375" style="4" customWidth="1"/>
    <col min="5907" max="6144" width="11.42578125" style="4"/>
    <col min="6145" max="6145" width="2.7109375" style="4" customWidth="1"/>
    <col min="6146" max="6146" width="15.7109375" style="4" customWidth="1"/>
    <col min="6147" max="6147" width="8.7109375" style="4" customWidth="1"/>
    <col min="6148" max="6148" width="11.42578125" style="4"/>
    <col min="6149" max="6149" width="11" style="4" customWidth="1"/>
    <col min="6150" max="6150" width="13.5703125" style="4" customWidth="1"/>
    <col min="6151" max="6151" width="10" style="4" customWidth="1"/>
    <col min="6152" max="6152" width="13.85546875" style="4" customWidth="1"/>
    <col min="6153" max="6153" width="9.5703125" style="4" customWidth="1"/>
    <col min="6154" max="6154" width="14.85546875" style="4" customWidth="1"/>
    <col min="6155" max="6155" width="18.42578125" style="4" customWidth="1"/>
    <col min="6156" max="6156" width="17" style="4" customWidth="1"/>
    <col min="6157" max="6157" width="11.5703125" style="4" customWidth="1"/>
    <col min="6158" max="6158" width="16.85546875" style="4" customWidth="1"/>
    <col min="6159" max="6159" width="6" style="4" customWidth="1"/>
    <col min="6160" max="6160" width="15.7109375" style="4" customWidth="1"/>
    <col min="6161" max="6161" width="21.140625" style="4" customWidth="1"/>
    <col min="6162" max="6162" width="56.7109375" style="4" customWidth="1"/>
    <col min="6163" max="6400" width="11.42578125" style="4"/>
    <col min="6401" max="6401" width="2.7109375" style="4" customWidth="1"/>
    <col min="6402" max="6402" width="15.7109375" style="4" customWidth="1"/>
    <col min="6403" max="6403" width="8.7109375" style="4" customWidth="1"/>
    <col min="6404" max="6404" width="11.42578125" style="4"/>
    <col min="6405" max="6405" width="11" style="4" customWidth="1"/>
    <col min="6406" max="6406" width="13.5703125" style="4" customWidth="1"/>
    <col min="6407" max="6407" width="10" style="4" customWidth="1"/>
    <col min="6408" max="6408" width="13.85546875" style="4" customWidth="1"/>
    <col min="6409" max="6409" width="9.5703125" style="4" customWidth="1"/>
    <col min="6410" max="6410" width="14.85546875" style="4" customWidth="1"/>
    <col min="6411" max="6411" width="18.42578125" style="4" customWidth="1"/>
    <col min="6412" max="6412" width="17" style="4" customWidth="1"/>
    <col min="6413" max="6413" width="11.5703125" style="4" customWidth="1"/>
    <col min="6414" max="6414" width="16.85546875" style="4" customWidth="1"/>
    <col min="6415" max="6415" width="6" style="4" customWidth="1"/>
    <col min="6416" max="6416" width="15.7109375" style="4" customWidth="1"/>
    <col min="6417" max="6417" width="21.140625" style="4" customWidth="1"/>
    <col min="6418" max="6418" width="56.7109375" style="4" customWidth="1"/>
    <col min="6419" max="6656" width="11.42578125" style="4"/>
    <col min="6657" max="6657" width="2.7109375" style="4" customWidth="1"/>
    <col min="6658" max="6658" width="15.7109375" style="4" customWidth="1"/>
    <col min="6659" max="6659" width="8.7109375" style="4" customWidth="1"/>
    <col min="6660" max="6660" width="11.42578125" style="4"/>
    <col min="6661" max="6661" width="11" style="4" customWidth="1"/>
    <col min="6662" max="6662" width="13.5703125" style="4" customWidth="1"/>
    <col min="6663" max="6663" width="10" style="4" customWidth="1"/>
    <col min="6664" max="6664" width="13.85546875" style="4" customWidth="1"/>
    <col min="6665" max="6665" width="9.5703125" style="4" customWidth="1"/>
    <col min="6666" max="6666" width="14.85546875" style="4" customWidth="1"/>
    <col min="6667" max="6667" width="18.42578125" style="4" customWidth="1"/>
    <col min="6668" max="6668" width="17" style="4" customWidth="1"/>
    <col min="6669" max="6669" width="11.5703125" style="4" customWidth="1"/>
    <col min="6670" max="6670" width="16.85546875" style="4" customWidth="1"/>
    <col min="6671" max="6671" width="6" style="4" customWidth="1"/>
    <col min="6672" max="6672" width="15.7109375" style="4" customWidth="1"/>
    <col min="6673" max="6673" width="21.140625" style="4" customWidth="1"/>
    <col min="6674" max="6674" width="56.7109375" style="4" customWidth="1"/>
    <col min="6675" max="6912" width="11.42578125" style="4"/>
    <col min="6913" max="6913" width="2.7109375" style="4" customWidth="1"/>
    <col min="6914" max="6914" width="15.7109375" style="4" customWidth="1"/>
    <col min="6915" max="6915" width="8.7109375" style="4" customWidth="1"/>
    <col min="6916" max="6916" width="11.42578125" style="4"/>
    <col min="6917" max="6917" width="11" style="4" customWidth="1"/>
    <col min="6918" max="6918" width="13.5703125" style="4" customWidth="1"/>
    <col min="6919" max="6919" width="10" style="4" customWidth="1"/>
    <col min="6920" max="6920" width="13.85546875" style="4" customWidth="1"/>
    <col min="6921" max="6921" width="9.5703125" style="4" customWidth="1"/>
    <col min="6922" max="6922" width="14.85546875" style="4" customWidth="1"/>
    <col min="6923" max="6923" width="18.42578125" style="4" customWidth="1"/>
    <col min="6924" max="6924" width="17" style="4" customWidth="1"/>
    <col min="6925" max="6925" width="11.5703125" style="4" customWidth="1"/>
    <col min="6926" max="6926" width="16.85546875" style="4" customWidth="1"/>
    <col min="6927" max="6927" width="6" style="4" customWidth="1"/>
    <col min="6928" max="6928" width="15.7109375" style="4" customWidth="1"/>
    <col min="6929" max="6929" width="21.140625" style="4" customWidth="1"/>
    <col min="6930" max="6930" width="56.7109375" style="4" customWidth="1"/>
    <col min="6931" max="7168" width="11.42578125" style="4"/>
    <col min="7169" max="7169" width="2.7109375" style="4" customWidth="1"/>
    <col min="7170" max="7170" width="15.7109375" style="4" customWidth="1"/>
    <col min="7171" max="7171" width="8.7109375" style="4" customWidth="1"/>
    <col min="7172" max="7172" width="11.42578125" style="4"/>
    <col min="7173" max="7173" width="11" style="4" customWidth="1"/>
    <col min="7174" max="7174" width="13.5703125" style="4" customWidth="1"/>
    <col min="7175" max="7175" width="10" style="4" customWidth="1"/>
    <col min="7176" max="7176" width="13.85546875" style="4" customWidth="1"/>
    <col min="7177" max="7177" width="9.5703125" style="4" customWidth="1"/>
    <col min="7178" max="7178" width="14.85546875" style="4" customWidth="1"/>
    <col min="7179" max="7179" width="18.42578125" style="4" customWidth="1"/>
    <col min="7180" max="7180" width="17" style="4" customWidth="1"/>
    <col min="7181" max="7181" width="11.5703125" style="4" customWidth="1"/>
    <col min="7182" max="7182" width="16.85546875" style="4" customWidth="1"/>
    <col min="7183" max="7183" width="6" style="4" customWidth="1"/>
    <col min="7184" max="7184" width="15.7109375" style="4" customWidth="1"/>
    <col min="7185" max="7185" width="21.140625" style="4" customWidth="1"/>
    <col min="7186" max="7186" width="56.7109375" style="4" customWidth="1"/>
    <col min="7187" max="7424" width="11.42578125" style="4"/>
    <col min="7425" max="7425" width="2.7109375" style="4" customWidth="1"/>
    <col min="7426" max="7426" width="15.7109375" style="4" customWidth="1"/>
    <col min="7427" max="7427" width="8.7109375" style="4" customWidth="1"/>
    <col min="7428" max="7428" width="11.42578125" style="4"/>
    <col min="7429" max="7429" width="11" style="4" customWidth="1"/>
    <col min="7430" max="7430" width="13.5703125" style="4" customWidth="1"/>
    <col min="7431" max="7431" width="10" style="4" customWidth="1"/>
    <col min="7432" max="7432" width="13.85546875" style="4" customWidth="1"/>
    <col min="7433" max="7433" width="9.5703125" style="4" customWidth="1"/>
    <col min="7434" max="7434" width="14.85546875" style="4" customWidth="1"/>
    <col min="7435" max="7435" width="18.42578125" style="4" customWidth="1"/>
    <col min="7436" max="7436" width="17" style="4" customWidth="1"/>
    <col min="7437" max="7437" width="11.5703125" style="4" customWidth="1"/>
    <col min="7438" max="7438" width="16.85546875" style="4" customWidth="1"/>
    <col min="7439" max="7439" width="6" style="4" customWidth="1"/>
    <col min="7440" max="7440" width="15.7109375" style="4" customWidth="1"/>
    <col min="7441" max="7441" width="21.140625" style="4" customWidth="1"/>
    <col min="7442" max="7442" width="56.7109375" style="4" customWidth="1"/>
    <col min="7443" max="7680" width="11.42578125" style="4"/>
    <col min="7681" max="7681" width="2.7109375" style="4" customWidth="1"/>
    <col min="7682" max="7682" width="15.7109375" style="4" customWidth="1"/>
    <col min="7683" max="7683" width="8.7109375" style="4" customWidth="1"/>
    <col min="7684" max="7684" width="11.42578125" style="4"/>
    <col min="7685" max="7685" width="11" style="4" customWidth="1"/>
    <col min="7686" max="7686" width="13.5703125" style="4" customWidth="1"/>
    <col min="7687" max="7687" width="10" style="4" customWidth="1"/>
    <col min="7688" max="7688" width="13.85546875" style="4" customWidth="1"/>
    <col min="7689" max="7689" width="9.5703125" style="4" customWidth="1"/>
    <col min="7690" max="7690" width="14.85546875" style="4" customWidth="1"/>
    <col min="7691" max="7691" width="18.42578125" style="4" customWidth="1"/>
    <col min="7692" max="7692" width="17" style="4" customWidth="1"/>
    <col min="7693" max="7693" width="11.5703125" style="4" customWidth="1"/>
    <col min="7694" max="7694" width="16.85546875" style="4" customWidth="1"/>
    <col min="7695" max="7695" width="6" style="4" customWidth="1"/>
    <col min="7696" max="7696" width="15.7109375" style="4" customWidth="1"/>
    <col min="7697" max="7697" width="21.140625" style="4" customWidth="1"/>
    <col min="7698" max="7698" width="56.7109375" style="4" customWidth="1"/>
    <col min="7699" max="7936" width="11.42578125" style="4"/>
    <col min="7937" max="7937" width="2.7109375" style="4" customWidth="1"/>
    <col min="7938" max="7938" width="15.7109375" style="4" customWidth="1"/>
    <col min="7939" max="7939" width="8.7109375" style="4" customWidth="1"/>
    <col min="7940" max="7940" width="11.42578125" style="4"/>
    <col min="7941" max="7941" width="11" style="4" customWidth="1"/>
    <col min="7942" max="7942" width="13.5703125" style="4" customWidth="1"/>
    <col min="7943" max="7943" width="10" style="4" customWidth="1"/>
    <col min="7944" max="7944" width="13.85546875" style="4" customWidth="1"/>
    <col min="7945" max="7945" width="9.5703125" style="4" customWidth="1"/>
    <col min="7946" max="7946" width="14.85546875" style="4" customWidth="1"/>
    <col min="7947" max="7947" width="18.42578125" style="4" customWidth="1"/>
    <col min="7948" max="7948" width="17" style="4" customWidth="1"/>
    <col min="7949" max="7949" width="11.5703125" style="4" customWidth="1"/>
    <col min="7950" max="7950" width="16.85546875" style="4" customWidth="1"/>
    <col min="7951" max="7951" width="6" style="4" customWidth="1"/>
    <col min="7952" max="7952" width="15.7109375" style="4" customWidth="1"/>
    <col min="7953" max="7953" width="21.140625" style="4" customWidth="1"/>
    <col min="7954" max="7954" width="56.7109375" style="4" customWidth="1"/>
    <col min="7955" max="8192" width="11.42578125" style="4"/>
    <col min="8193" max="8193" width="2.7109375" style="4" customWidth="1"/>
    <col min="8194" max="8194" width="15.7109375" style="4" customWidth="1"/>
    <col min="8195" max="8195" width="8.7109375" style="4" customWidth="1"/>
    <col min="8196" max="8196" width="11.42578125" style="4"/>
    <col min="8197" max="8197" width="11" style="4" customWidth="1"/>
    <col min="8198" max="8198" width="13.5703125" style="4" customWidth="1"/>
    <col min="8199" max="8199" width="10" style="4" customWidth="1"/>
    <col min="8200" max="8200" width="13.85546875" style="4" customWidth="1"/>
    <col min="8201" max="8201" width="9.5703125" style="4" customWidth="1"/>
    <col min="8202" max="8202" width="14.85546875" style="4" customWidth="1"/>
    <col min="8203" max="8203" width="18.42578125" style="4" customWidth="1"/>
    <col min="8204" max="8204" width="17" style="4" customWidth="1"/>
    <col min="8205" max="8205" width="11.5703125" style="4" customWidth="1"/>
    <col min="8206" max="8206" width="16.85546875" style="4" customWidth="1"/>
    <col min="8207" max="8207" width="6" style="4" customWidth="1"/>
    <col min="8208" max="8208" width="15.7109375" style="4" customWidth="1"/>
    <col min="8209" max="8209" width="21.140625" style="4" customWidth="1"/>
    <col min="8210" max="8210" width="56.7109375" style="4" customWidth="1"/>
    <col min="8211" max="8448" width="11.42578125" style="4"/>
    <col min="8449" max="8449" width="2.7109375" style="4" customWidth="1"/>
    <col min="8450" max="8450" width="15.7109375" style="4" customWidth="1"/>
    <col min="8451" max="8451" width="8.7109375" style="4" customWidth="1"/>
    <col min="8452" max="8452" width="11.42578125" style="4"/>
    <col min="8453" max="8453" width="11" style="4" customWidth="1"/>
    <col min="8454" max="8454" width="13.5703125" style="4" customWidth="1"/>
    <col min="8455" max="8455" width="10" style="4" customWidth="1"/>
    <col min="8456" max="8456" width="13.85546875" style="4" customWidth="1"/>
    <col min="8457" max="8457" width="9.5703125" style="4" customWidth="1"/>
    <col min="8458" max="8458" width="14.85546875" style="4" customWidth="1"/>
    <col min="8459" max="8459" width="18.42578125" style="4" customWidth="1"/>
    <col min="8460" max="8460" width="17" style="4" customWidth="1"/>
    <col min="8461" max="8461" width="11.5703125" style="4" customWidth="1"/>
    <col min="8462" max="8462" width="16.85546875" style="4" customWidth="1"/>
    <col min="8463" max="8463" width="6" style="4" customWidth="1"/>
    <col min="8464" max="8464" width="15.7109375" style="4" customWidth="1"/>
    <col min="8465" max="8465" width="21.140625" style="4" customWidth="1"/>
    <col min="8466" max="8466" width="56.7109375" style="4" customWidth="1"/>
    <col min="8467" max="8704" width="11.42578125" style="4"/>
    <col min="8705" max="8705" width="2.7109375" style="4" customWidth="1"/>
    <col min="8706" max="8706" width="15.7109375" style="4" customWidth="1"/>
    <col min="8707" max="8707" width="8.7109375" style="4" customWidth="1"/>
    <col min="8708" max="8708" width="11.42578125" style="4"/>
    <col min="8709" max="8709" width="11" style="4" customWidth="1"/>
    <col min="8710" max="8710" width="13.5703125" style="4" customWidth="1"/>
    <col min="8711" max="8711" width="10" style="4" customWidth="1"/>
    <col min="8712" max="8712" width="13.85546875" style="4" customWidth="1"/>
    <col min="8713" max="8713" width="9.5703125" style="4" customWidth="1"/>
    <col min="8714" max="8714" width="14.85546875" style="4" customWidth="1"/>
    <col min="8715" max="8715" width="18.42578125" style="4" customWidth="1"/>
    <col min="8716" max="8716" width="17" style="4" customWidth="1"/>
    <col min="8717" max="8717" width="11.5703125" style="4" customWidth="1"/>
    <col min="8718" max="8718" width="16.85546875" style="4" customWidth="1"/>
    <col min="8719" max="8719" width="6" style="4" customWidth="1"/>
    <col min="8720" max="8720" width="15.7109375" style="4" customWidth="1"/>
    <col min="8721" max="8721" width="21.140625" style="4" customWidth="1"/>
    <col min="8722" max="8722" width="56.7109375" style="4" customWidth="1"/>
    <col min="8723" max="8960" width="11.42578125" style="4"/>
    <col min="8961" max="8961" width="2.7109375" style="4" customWidth="1"/>
    <col min="8962" max="8962" width="15.7109375" style="4" customWidth="1"/>
    <col min="8963" max="8963" width="8.7109375" style="4" customWidth="1"/>
    <col min="8964" max="8964" width="11.42578125" style="4"/>
    <col min="8965" max="8965" width="11" style="4" customWidth="1"/>
    <col min="8966" max="8966" width="13.5703125" style="4" customWidth="1"/>
    <col min="8967" max="8967" width="10" style="4" customWidth="1"/>
    <col min="8968" max="8968" width="13.85546875" style="4" customWidth="1"/>
    <col min="8969" max="8969" width="9.5703125" style="4" customWidth="1"/>
    <col min="8970" max="8970" width="14.85546875" style="4" customWidth="1"/>
    <col min="8971" max="8971" width="18.42578125" style="4" customWidth="1"/>
    <col min="8972" max="8972" width="17" style="4" customWidth="1"/>
    <col min="8973" max="8973" width="11.5703125" style="4" customWidth="1"/>
    <col min="8974" max="8974" width="16.85546875" style="4" customWidth="1"/>
    <col min="8975" max="8975" width="6" style="4" customWidth="1"/>
    <col min="8976" max="8976" width="15.7109375" style="4" customWidth="1"/>
    <col min="8977" max="8977" width="21.140625" style="4" customWidth="1"/>
    <col min="8978" max="8978" width="56.7109375" style="4" customWidth="1"/>
    <col min="8979" max="9216" width="11.42578125" style="4"/>
    <col min="9217" max="9217" width="2.7109375" style="4" customWidth="1"/>
    <col min="9218" max="9218" width="15.7109375" style="4" customWidth="1"/>
    <col min="9219" max="9219" width="8.7109375" style="4" customWidth="1"/>
    <col min="9220" max="9220" width="11.42578125" style="4"/>
    <col min="9221" max="9221" width="11" style="4" customWidth="1"/>
    <col min="9222" max="9222" width="13.5703125" style="4" customWidth="1"/>
    <col min="9223" max="9223" width="10" style="4" customWidth="1"/>
    <col min="9224" max="9224" width="13.85546875" style="4" customWidth="1"/>
    <col min="9225" max="9225" width="9.5703125" style="4" customWidth="1"/>
    <col min="9226" max="9226" width="14.85546875" style="4" customWidth="1"/>
    <col min="9227" max="9227" width="18.42578125" style="4" customWidth="1"/>
    <col min="9228" max="9228" width="17" style="4" customWidth="1"/>
    <col min="9229" max="9229" width="11.5703125" style="4" customWidth="1"/>
    <col min="9230" max="9230" width="16.85546875" style="4" customWidth="1"/>
    <col min="9231" max="9231" width="6" style="4" customWidth="1"/>
    <col min="9232" max="9232" width="15.7109375" style="4" customWidth="1"/>
    <col min="9233" max="9233" width="21.140625" style="4" customWidth="1"/>
    <col min="9234" max="9234" width="56.7109375" style="4" customWidth="1"/>
    <col min="9235" max="9472" width="11.42578125" style="4"/>
    <col min="9473" max="9473" width="2.7109375" style="4" customWidth="1"/>
    <col min="9474" max="9474" width="15.7109375" style="4" customWidth="1"/>
    <col min="9475" max="9475" width="8.7109375" style="4" customWidth="1"/>
    <col min="9476" max="9476" width="11.42578125" style="4"/>
    <col min="9477" max="9477" width="11" style="4" customWidth="1"/>
    <col min="9478" max="9478" width="13.5703125" style="4" customWidth="1"/>
    <col min="9479" max="9479" width="10" style="4" customWidth="1"/>
    <col min="9480" max="9480" width="13.85546875" style="4" customWidth="1"/>
    <col min="9481" max="9481" width="9.5703125" style="4" customWidth="1"/>
    <col min="9482" max="9482" width="14.85546875" style="4" customWidth="1"/>
    <col min="9483" max="9483" width="18.42578125" style="4" customWidth="1"/>
    <col min="9484" max="9484" width="17" style="4" customWidth="1"/>
    <col min="9485" max="9485" width="11.5703125" style="4" customWidth="1"/>
    <col min="9486" max="9486" width="16.85546875" style="4" customWidth="1"/>
    <col min="9487" max="9487" width="6" style="4" customWidth="1"/>
    <col min="9488" max="9488" width="15.7109375" style="4" customWidth="1"/>
    <col min="9489" max="9489" width="21.140625" style="4" customWidth="1"/>
    <col min="9490" max="9490" width="56.7109375" style="4" customWidth="1"/>
    <col min="9491" max="9728" width="11.42578125" style="4"/>
    <col min="9729" max="9729" width="2.7109375" style="4" customWidth="1"/>
    <col min="9730" max="9730" width="15.7109375" style="4" customWidth="1"/>
    <col min="9731" max="9731" width="8.7109375" style="4" customWidth="1"/>
    <col min="9732" max="9732" width="11.42578125" style="4"/>
    <col min="9733" max="9733" width="11" style="4" customWidth="1"/>
    <col min="9734" max="9734" width="13.5703125" style="4" customWidth="1"/>
    <col min="9735" max="9735" width="10" style="4" customWidth="1"/>
    <col min="9736" max="9736" width="13.85546875" style="4" customWidth="1"/>
    <col min="9737" max="9737" width="9.5703125" style="4" customWidth="1"/>
    <col min="9738" max="9738" width="14.85546875" style="4" customWidth="1"/>
    <col min="9739" max="9739" width="18.42578125" style="4" customWidth="1"/>
    <col min="9740" max="9740" width="17" style="4" customWidth="1"/>
    <col min="9741" max="9741" width="11.5703125" style="4" customWidth="1"/>
    <col min="9742" max="9742" width="16.85546875" style="4" customWidth="1"/>
    <col min="9743" max="9743" width="6" style="4" customWidth="1"/>
    <col min="9744" max="9744" width="15.7109375" style="4" customWidth="1"/>
    <col min="9745" max="9745" width="21.140625" style="4" customWidth="1"/>
    <col min="9746" max="9746" width="56.7109375" style="4" customWidth="1"/>
    <col min="9747" max="9984" width="11.42578125" style="4"/>
    <col min="9985" max="9985" width="2.7109375" style="4" customWidth="1"/>
    <col min="9986" max="9986" width="15.7109375" style="4" customWidth="1"/>
    <col min="9987" max="9987" width="8.7109375" style="4" customWidth="1"/>
    <col min="9988" max="9988" width="11.42578125" style="4"/>
    <col min="9989" max="9989" width="11" style="4" customWidth="1"/>
    <col min="9990" max="9990" width="13.5703125" style="4" customWidth="1"/>
    <col min="9991" max="9991" width="10" style="4" customWidth="1"/>
    <col min="9992" max="9992" width="13.85546875" style="4" customWidth="1"/>
    <col min="9993" max="9993" width="9.5703125" style="4" customWidth="1"/>
    <col min="9994" max="9994" width="14.85546875" style="4" customWidth="1"/>
    <col min="9995" max="9995" width="18.42578125" style="4" customWidth="1"/>
    <col min="9996" max="9996" width="17" style="4" customWidth="1"/>
    <col min="9997" max="9997" width="11.5703125" style="4" customWidth="1"/>
    <col min="9998" max="9998" width="16.85546875" style="4" customWidth="1"/>
    <col min="9999" max="9999" width="6" style="4" customWidth="1"/>
    <col min="10000" max="10000" width="15.7109375" style="4" customWidth="1"/>
    <col min="10001" max="10001" width="21.140625" style="4" customWidth="1"/>
    <col min="10002" max="10002" width="56.7109375" style="4" customWidth="1"/>
    <col min="10003" max="10240" width="11.42578125" style="4"/>
    <col min="10241" max="10241" width="2.7109375" style="4" customWidth="1"/>
    <col min="10242" max="10242" width="15.7109375" style="4" customWidth="1"/>
    <col min="10243" max="10243" width="8.7109375" style="4" customWidth="1"/>
    <col min="10244" max="10244" width="11.42578125" style="4"/>
    <col min="10245" max="10245" width="11" style="4" customWidth="1"/>
    <col min="10246" max="10246" width="13.5703125" style="4" customWidth="1"/>
    <col min="10247" max="10247" width="10" style="4" customWidth="1"/>
    <col min="10248" max="10248" width="13.85546875" style="4" customWidth="1"/>
    <col min="10249" max="10249" width="9.5703125" style="4" customWidth="1"/>
    <col min="10250" max="10250" width="14.85546875" style="4" customWidth="1"/>
    <col min="10251" max="10251" width="18.42578125" style="4" customWidth="1"/>
    <col min="10252" max="10252" width="17" style="4" customWidth="1"/>
    <col min="10253" max="10253" width="11.5703125" style="4" customWidth="1"/>
    <col min="10254" max="10254" width="16.85546875" style="4" customWidth="1"/>
    <col min="10255" max="10255" width="6" style="4" customWidth="1"/>
    <col min="10256" max="10256" width="15.7109375" style="4" customWidth="1"/>
    <col min="10257" max="10257" width="21.140625" style="4" customWidth="1"/>
    <col min="10258" max="10258" width="56.7109375" style="4" customWidth="1"/>
    <col min="10259" max="10496" width="11.42578125" style="4"/>
    <col min="10497" max="10497" width="2.7109375" style="4" customWidth="1"/>
    <col min="10498" max="10498" width="15.7109375" style="4" customWidth="1"/>
    <col min="10499" max="10499" width="8.7109375" style="4" customWidth="1"/>
    <col min="10500" max="10500" width="11.42578125" style="4"/>
    <col min="10501" max="10501" width="11" style="4" customWidth="1"/>
    <col min="10502" max="10502" width="13.5703125" style="4" customWidth="1"/>
    <col min="10503" max="10503" width="10" style="4" customWidth="1"/>
    <col min="10504" max="10504" width="13.85546875" style="4" customWidth="1"/>
    <col min="10505" max="10505" width="9.5703125" style="4" customWidth="1"/>
    <col min="10506" max="10506" width="14.85546875" style="4" customWidth="1"/>
    <col min="10507" max="10507" width="18.42578125" style="4" customWidth="1"/>
    <col min="10508" max="10508" width="17" style="4" customWidth="1"/>
    <col min="10509" max="10509" width="11.5703125" style="4" customWidth="1"/>
    <col min="10510" max="10510" width="16.85546875" style="4" customWidth="1"/>
    <col min="10511" max="10511" width="6" style="4" customWidth="1"/>
    <col min="10512" max="10512" width="15.7109375" style="4" customWidth="1"/>
    <col min="10513" max="10513" width="21.140625" style="4" customWidth="1"/>
    <col min="10514" max="10514" width="56.7109375" style="4" customWidth="1"/>
    <col min="10515" max="10752" width="11.42578125" style="4"/>
    <col min="10753" max="10753" width="2.7109375" style="4" customWidth="1"/>
    <col min="10754" max="10754" width="15.7109375" style="4" customWidth="1"/>
    <col min="10755" max="10755" width="8.7109375" style="4" customWidth="1"/>
    <col min="10756" max="10756" width="11.42578125" style="4"/>
    <col min="10757" max="10757" width="11" style="4" customWidth="1"/>
    <col min="10758" max="10758" width="13.5703125" style="4" customWidth="1"/>
    <col min="10759" max="10759" width="10" style="4" customWidth="1"/>
    <col min="10760" max="10760" width="13.85546875" style="4" customWidth="1"/>
    <col min="10761" max="10761" width="9.5703125" style="4" customWidth="1"/>
    <col min="10762" max="10762" width="14.85546875" style="4" customWidth="1"/>
    <col min="10763" max="10763" width="18.42578125" style="4" customWidth="1"/>
    <col min="10764" max="10764" width="17" style="4" customWidth="1"/>
    <col min="10765" max="10765" width="11.5703125" style="4" customWidth="1"/>
    <col min="10766" max="10766" width="16.85546875" style="4" customWidth="1"/>
    <col min="10767" max="10767" width="6" style="4" customWidth="1"/>
    <col min="10768" max="10768" width="15.7109375" style="4" customWidth="1"/>
    <col min="10769" max="10769" width="21.140625" style="4" customWidth="1"/>
    <col min="10770" max="10770" width="56.7109375" style="4" customWidth="1"/>
    <col min="10771" max="11008" width="11.42578125" style="4"/>
    <col min="11009" max="11009" width="2.7109375" style="4" customWidth="1"/>
    <col min="11010" max="11010" width="15.7109375" style="4" customWidth="1"/>
    <col min="11011" max="11011" width="8.7109375" style="4" customWidth="1"/>
    <col min="11012" max="11012" width="11.42578125" style="4"/>
    <col min="11013" max="11013" width="11" style="4" customWidth="1"/>
    <col min="11014" max="11014" width="13.5703125" style="4" customWidth="1"/>
    <col min="11015" max="11015" width="10" style="4" customWidth="1"/>
    <col min="11016" max="11016" width="13.85546875" style="4" customWidth="1"/>
    <col min="11017" max="11017" width="9.5703125" style="4" customWidth="1"/>
    <col min="11018" max="11018" width="14.85546875" style="4" customWidth="1"/>
    <col min="11019" max="11019" width="18.42578125" style="4" customWidth="1"/>
    <col min="11020" max="11020" width="17" style="4" customWidth="1"/>
    <col min="11021" max="11021" width="11.5703125" style="4" customWidth="1"/>
    <col min="11022" max="11022" width="16.85546875" style="4" customWidth="1"/>
    <col min="11023" max="11023" width="6" style="4" customWidth="1"/>
    <col min="11024" max="11024" width="15.7109375" style="4" customWidth="1"/>
    <col min="11025" max="11025" width="21.140625" style="4" customWidth="1"/>
    <col min="11026" max="11026" width="56.7109375" style="4" customWidth="1"/>
    <col min="11027" max="11264" width="11.42578125" style="4"/>
    <col min="11265" max="11265" width="2.7109375" style="4" customWidth="1"/>
    <col min="11266" max="11266" width="15.7109375" style="4" customWidth="1"/>
    <col min="11267" max="11267" width="8.7109375" style="4" customWidth="1"/>
    <col min="11268" max="11268" width="11.42578125" style="4"/>
    <col min="11269" max="11269" width="11" style="4" customWidth="1"/>
    <col min="11270" max="11270" width="13.5703125" style="4" customWidth="1"/>
    <col min="11271" max="11271" width="10" style="4" customWidth="1"/>
    <col min="11272" max="11272" width="13.85546875" style="4" customWidth="1"/>
    <col min="11273" max="11273" width="9.5703125" style="4" customWidth="1"/>
    <col min="11274" max="11274" width="14.85546875" style="4" customWidth="1"/>
    <col min="11275" max="11275" width="18.42578125" style="4" customWidth="1"/>
    <col min="11276" max="11276" width="17" style="4" customWidth="1"/>
    <col min="11277" max="11277" width="11.5703125" style="4" customWidth="1"/>
    <col min="11278" max="11278" width="16.85546875" style="4" customWidth="1"/>
    <col min="11279" max="11279" width="6" style="4" customWidth="1"/>
    <col min="11280" max="11280" width="15.7109375" style="4" customWidth="1"/>
    <col min="11281" max="11281" width="21.140625" style="4" customWidth="1"/>
    <col min="11282" max="11282" width="56.7109375" style="4" customWidth="1"/>
    <col min="11283" max="11520" width="11.42578125" style="4"/>
    <col min="11521" max="11521" width="2.7109375" style="4" customWidth="1"/>
    <col min="11522" max="11522" width="15.7109375" style="4" customWidth="1"/>
    <col min="11523" max="11523" width="8.7109375" style="4" customWidth="1"/>
    <col min="11524" max="11524" width="11.42578125" style="4"/>
    <col min="11525" max="11525" width="11" style="4" customWidth="1"/>
    <col min="11526" max="11526" width="13.5703125" style="4" customWidth="1"/>
    <col min="11527" max="11527" width="10" style="4" customWidth="1"/>
    <col min="11528" max="11528" width="13.85546875" style="4" customWidth="1"/>
    <col min="11529" max="11529" width="9.5703125" style="4" customWidth="1"/>
    <col min="11530" max="11530" width="14.85546875" style="4" customWidth="1"/>
    <col min="11531" max="11531" width="18.42578125" style="4" customWidth="1"/>
    <col min="11532" max="11532" width="17" style="4" customWidth="1"/>
    <col min="11533" max="11533" width="11.5703125" style="4" customWidth="1"/>
    <col min="11534" max="11534" width="16.85546875" style="4" customWidth="1"/>
    <col min="11535" max="11535" width="6" style="4" customWidth="1"/>
    <col min="11536" max="11536" width="15.7109375" style="4" customWidth="1"/>
    <col min="11537" max="11537" width="21.140625" style="4" customWidth="1"/>
    <col min="11538" max="11538" width="56.7109375" style="4" customWidth="1"/>
    <col min="11539" max="11776" width="11.42578125" style="4"/>
    <col min="11777" max="11777" width="2.7109375" style="4" customWidth="1"/>
    <col min="11778" max="11778" width="15.7109375" style="4" customWidth="1"/>
    <col min="11779" max="11779" width="8.7109375" style="4" customWidth="1"/>
    <col min="11780" max="11780" width="11.42578125" style="4"/>
    <col min="11781" max="11781" width="11" style="4" customWidth="1"/>
    <col min="11782" max="11782" width="13.5703125" style="4" customWidth="1"/>
    <col min="11783" max="11783" width="10" style="4" customWidth="1"/>
    <col min="11784" max="11784" width="13.85546875" style="4" customWidth="1"/>
    <col min="11785" max="11785" width="9.5703125" style="4" customWidth="1"/>
    <col min="11786" max="11786" width="14.85546875" style="4" customWidth="1"/>
    <col min="11787" max="11787" width="18.42578125" style="4" customWidth="1"/>
    <col min="11788" max="11788" width="17" style="4" customWidth="1"/>
    <col min="11789" max="11789" width="11.5703125" style="4" customWidth="1"/>
    <col min="11790" max="11790" width="16.85546875" style="4" customWidth="1"/>
    <col min="11791" max="11791" width="6" style="4" customWidth="1"/>
    <col min="11792" max="11792" width="15.7109375" style="4" customWidth="1"/>
    <col min="11793" max="11793" width="21.140625" style="4" customWidth="1"/>
    <col min="11794" max="11794" width="56.7109375" style="4" customWidth="1"/>
    <col min="11795" max="12032" width="11.42578125" style="4"/>
    <col min="12033" max="12033" width="2.7109375" style="4" customWidth="1"/>
    <col min="12034" max="12034" width="15.7109375" style="4" customWidth="1"/>
    <col min="12035" max="12035" width="8.7109375" style="4" customWidth="1"/>
    <col min="12036" max="12036" width="11.42578125" style="4"/>
    <col min="12037" max="12037" width="11" style="4" customWidth="1"/>
    <col min="12038" max="12038" width="13.5703125" style="4" customWidth="1"/>
    <col min="12039" max="12039" width="10" style="4" customWidth="1"/>
    <col min="12040" max="12040" width="13.85546875" style="4" customWidth="1"/>
    <col min="12041" max="12041" width="9.5703125" style="4" customWidth="1"/>
    <col min="12042" max="12042" width="14.85546875" style="4" customWidth="1"/>
    <col min="12043" max="12043" width="18.42578125" style="4" customWidth="1"/>
    <col min="12044" max="12044" width="17" style="4" customWidth="1"/>
    <col min="12045" max="12045" width="11.5703125" style="4" customWidth="1"/>
    <col min="12046" max="12046" width="16.85546875" style="4" customWidth="1"/>
    <col min="12047" max="12047" width="6" style="4" customWidth="1"/>
    <col min="12048" max="12048" width="15.7109375" style="4" customWidth="1"/>
    <col min="12049" max="12049" width="21.140625" style="4" customWidth="1"/>
    <col min="12050" max="12050" width="56.7109375" style="4" customWidth="1"/>
    <col min="12051" max="12288" width="11.42578125" style="4"/>
    <col min="12289" max="12289" width="2.7109375" style="4" customWidth="1"/>
    <col min="12290" max="12290" width="15.7109375" style="4" customWidth="1"/>
    <col min="12291" max="12291" width="8.7109375" style="4" customWidth="1"/>
    <col min="12292" max="12292" width="11.42578125" style="4"/>
    <col min="12293" max="12293" width="11" style="4" customWidth="1"/>
    <col min="12294" max="12294" width="13.5703125" style="4" customWidth="1"/>
    <col min="12295" max="12295" width="10" style="4" customWidth="1"/>
    <col min="12296" max="12296" width="13.85546875" style="4" customWidth="1"/>
    <col min="12297" max="12297" width="9.5703125" style="4" customWidth="1"/>
    <col min="12298" max="12298" width="14.85546875" style="4" customWidth="1"/>
    <col min="12299" max="12299" width="18.42578125" style="4" customWidth="1"/>
    <col min="12300" max="12300" width="17" style="4" customWidth="1"/>
    <col min="12301" max="12301" width="11.5703125" style="4" customWidth="1"/>
    <col min="12302" max="12302" width="16.85546875" style="4" customWidth="1"/>
    <col min="12303" max="12303" width="6" style="4" customWidth="1"/>
    <col min="12304" max="12304" width="15.7109375" style="4" customWidth="1"/>
    <col min="12305" max="12305" width="21.140625" style="4" customWidth="1"/>
    <col min="12306" max="12306" width="56.7109375" style="4" customWidth="1"/>
    <col min="12307" max="12544" width="11.42578125" style="4"/>
    <col min="12545" max="12545" width="2.7109375" style="4" customWidth="1"/>
    <col min="12546" max="12546" width="15.7109375" style="4" customWidth="1"/>
    <col min="12547" max="12547" width="8.7109375" style="4" customWidth="1"/>
    <col min="12548" max="12548" width="11.42578125" style="4"/>
    <col min="12549" max="12549" width="11" style="4" customWidth="1"/>
    <col min="12550" max="12550" width="13.5703125" style="4" customWidth="1"/>
    <col min="12551" max="12551" width="10" style="4" customWidth="1"/>
    <col min="12552" max="12552" width="13.85546875" style="4" customWidth="1"/>
    <col min="12553" max="12553" width="9.5703125" style="4" customWidth="1"/>
    <col min="12554" max="12554" width="14.85546875" style="4" customWidth="1"/>
    <col min="12555" max="12555" width="18.42578125" style="4" customWidth="1"/>
    <col min="12556" max="12556" width="17" style="4" customWidth="1"/>
    <col min="12557" max="12557" width="11.5703125" style="4" customWidth="1"/>
    <col min="12558" max="12558" width="16.85546875" style="4" customWidth="1"/>
    <col min="12559" max="12559" width="6" style="4" customWidth="1"/>
    <col min="12560" max="12560" width="15.7109375" style="4" customWidth="1"/>
    <col min="12561" max="12561" width="21.140625" style="4" customWidth="1"/>
    <col min="12562" max="12562" width="56.7109375" style="4" customWidth="1"/>
    <col min="12563" max="12800" width="11.42578125" style="4"/>
    <col min="12801" max="12801" width="2.7109375" style="4" customWidth="1"/>
    <col min="12802" max="12802" width="15.7109375" style="4" customWidth="1"/>
    <col min="12803" max="12803" width="8.7109375" style="4" customWidth="1"/>
    <col min="12804" max="12804" width="11.42578125" style="4"/>
    <col min="12805" max="12805" width="11" style="4" customWidth="1"/>
    <col min="12806" max="12806" width="13.5703125" style="4" customWidth="1"/>
    <col min="12807" max="12807" width="10" style="4" customWidth="1"/>
    <col min="12808" max="12808" width="13.85546875" style="4" customWidth="1"/>
    <col min="12809" max="12809" width="9.5703125" style="4" customWidth="1"/>
    <col min="12810" max="12810" width="14.85546875" style="4" customWidth="1"/>
    <col min="12811" max="12811" width="18.42578125" style="4" customWidth="1"/>
    <col min="12812" max="12812" width="17" style="4" customWidth="1"/>
    <col min="12813" max="12813" width="11.5703125" style="4" customWidth="1"/>
    <col min="12814" max="12814" width="16.85546875" style="4" customWidth="1"/>
    <col min="12815" max="12815" width="6" style="4" customWidth="1"/>
    <col min="12816" max="12816" width="15.7109375" style="4" customWidth="1"/>
    <col min="12817" max="12817" width="21.140625" style="4" customWidth="1"/>
    <col min="12818" max="12818" width="56.7109375" style="4" customWidth="1"/>
    <col min="12819" max="13056" width="11.42578125" style="4"/>
    <col min="13057" max="13057" width="2.7109375" style="4" customWidth="1"/>
    <col min="13058" max="13058" width="15.7109375" style="4" customWidth="1"/>
    <col min="13059" max="13059" width="8.7109375" style="4" customWidth="1"/>
    <col min="13060" max="13060" width="11.42578125" style="4"/>
    <col min="13061" max="13061" width="11" style="4" customWidth="1"/>
    <col min="13062" max="13062" width="13.5703125" style="4" customWidth="1"/>
    <col min="13063" max="13063" width="10" style="4" customWidth="1"/>
    <col min="13064" max="13064" width="13.85546875" style="4" customWidth="1"/>
    <col min="13065" max="13065" width="9.5703125" style="4" customWidth="1"/>
    <col min="13066" max="13066" width="14.85546875" style="4" customWidth="1"/>
    <col min="13067" max="13067" width="18.42578125" style="4" customWidth="1"/>
    <col min="13068" max="13068" width="17" style="4" customWidth="1"/>
    <col min="13069" max="13069" width="11.5703125" style="4" customWidth="1"/>
    <col min="13070" max="13070" width="16.85546875" style="4" customWidth="1"/>
    <col min="13071" max="13071" width="6" style="4" customWidth="1"/>
    <col min="13072" max="13072" width="15.7109375" style="4" customWidth="1"/>
    <col min="13073" max="13073" width="21.140625" style="4" customWidth="1"/>
    <col min="13074" max="13074" width="56.7109375" style="4" customWidth="1"/>
    <col min="13075" max="13312" width="11.42578125" style="4"/>
    <col min="13313" max="13313" width="2.7109375" style="4" customWidth="1"/>
    <col min="13314" max="13314" width="15.7109375" style="4" customWidth="1"/>
    <col min="13315" max="13315" width="8.7109375" style="4" customWidth="1"/>
    <col min="13316" max="13316" width="11.42578125" style="4"/>
    <col min="13317" max="13317" width="11" style="4" customWidth="1"/>
    <col min="13318" max="13318" width="13.5703125" style="4" customWidth="1"/>
    <col min="13319" max="13319" width="10" style="4" customWidth="1"/>
    <col min="13320" max="13320" width="13.85546875" style="4" customWidth="1"/>
    <col min="13321" max="13321" width="9.5703125" style="4" customWidth="1"/>
    <col min="13322" max="13322" width="14.85546875" style="4" customWidth="1"/>
    <col min="13323" max="13323" width="18.42578125" style="4" customWidth="1"/>
    <col min="13324" max="13324" width="17" style="4" customWidth="1"/>
    <col min="13325" max="13325" width="11.5703125" style="4" customWidth="1"/>
    <col min="13326" max="13326" width="16.85546875" style="4" customWidth="1"/>
    <col min="13327" max="13327" width="6" style="4" customWidth="1"/>
    <col min="13328" max="13328" width="15.7109375" style="4" customWidth="1"/>
    <col min="13329" max="13329" width="21.140625" style="4" customWidth="1"/>
    <col min="13330" max="13330" width="56.7109375" style="4" customWidth="1"/>
    <col min="13331" max="13568" width="11.42578125" style="4"/>
    <col min="13569" max="13569" width="2.7109375" style="4" customWidth="1"/>
    <col min="13570" max="13570" width="15.7109375" style="4" customWidth="1"/>
    <col min="13571" max="13571" width="8.7109375" style="4" customWidth="1"/>
    <col min="13572" max="13572" width="11.42578125" style="4"/>
    <col min="13573" max="13573" width="11" style="4" customWidth="1"/>
    <col min="13574" max="13574" width="13.5703125" style="4" customWidth="1"/>
    <col min="13575" max="13575" width="10" style="4" customWidth="1"/>
    <col min="13576" max="13576" width="13.85546875" style="4" customWidth="1"/>
    <col min="13577" max="13577" width="9.5703125" style="4" customWidth="1"/>
    <col min="13578" max="13578" width="14.85546875" style="4" customWidth="1"/>
    <col min="13579" max="13579" width="18.42578125" style="4" customWidth="1"/>
    <col min="13580" max="13580" width="17" style="4" customWidth="1"/>
    <col min="13581" max="13581" width="11.5703125" style="4" customWidth="1"/>
    <col min="13582" max="13582" width="16.85546875" style="4" customWidth="1"/>
    <col min="13583" max="13583" width="6" style="4" customWidth="1"/>
    <col min="13584" max="13584" width="15.7109375" style="4" customWidth="1"/>
    <col min="13585" max="13585" width="21.140625" style="4" customWidth="1"/>
    <col min="13586" max="13586" width="56.7109375" style="4" customWidth="1"/>
    <col min="13587" max="13824" width="11.42578125" style="4"/>
    <col min="13825" max="13825" width="2.7109375" style="4" customWidth="1"/>
    <col min="13826" max="13826" width="15.7109375" style="4" customWidth="1"/>
    <col min="13827" max="13827" width="8.7109375" style="4" customWidth="1"/>
    <col min="13828" max="13828" width="11.42578125" style="4"/>
    <col min="13829" max="13829" width="11" style="4" customWidth="1"/>
    <col min="13830" max="13830" width="13.5703125" style="4" customWidth="1"/>
    <col min="13831" max="13831" width="10" style="4" customWidth="1"/>
    <col min="13832" max="13832" width="13.85546875" style="4" customWidth="1"/>
    <col min="13833" max="13833" width="9.5703125" style="4" customWidth="1"/>
    <col min="13834" max="13834" width="14.85546875" style="4" customWidth="1"/>
    <col min="13835" max="13835" width="18.42578125" style="4" customWidth="1"/>
    <col min="13836" max="13836" width="17" style="4" customWidth="1"/>
    <col min="13837" max="13837" width="11.5703125" style="4" customWidth="1"/>
    <col min="13838" max="13838" width="16.85546875" style="4" customWidth="1"/>
    <col min="13839" max="13839" width="6" style="4" customWidth="1"/>
    <col min="13840" max="13840" width="15.7109375" style="4" customWidth="1"/>
    <col min="13841" max="13841" width="21.140625" style="4" customWidth="1"/>
    <col min="13842" max="13842" width="56.7109375" style="4" customWidth="1"/>
    <col min="13843" max="14080" width="11.42578125" style="4"/>
    <col min="14081" max="14081" width="2.7109375" style="4" customWidth="1"/>
    <col min="14082" max="14082" width="15.7109375" style="4" customWidth="1"/>
    <col min="14083" max="14083" width="8.7109375" style="4" customWidth="1"/>
    <col min="14084" max="14084" width="11.42578125" style="4"/>
    <col min="14085" max="14085" width="11" style="4" customWidth="1"/>
    <col min="14086" max="14086" width="13.5703125" style="4" customWidth="1"/>
    <col min="14087" max="14087" width="10" style="4" customWidth="1"/>
    <col min="14088" max="14088" width="13.85546875" style="4" customWidth="1"/>
    <col min="14089" max="14089" width="9.5703125" style="4" customWidth="1"/>
    <col min="14090" max="14090" width="14.85546875" style="4" customWidth="1"/>
    <col min="14091" max="14091" width="18.42578125" style="4" customWidth="1"/>
    <col min="14092" max="14092" width="17" style="4" customWidth="1"/>
    <col min="14093" max="14093" width="11.5703125" style="4" customWidth="1"/>
    <col min="14094" max="14094" width="16.85546875" style="4" customWidth="1"/>
    <col min="14095" max="14095" width="6" style="4" customWidth="1"/>
    <col min="14096" max="14096" width="15.7109375" style="4" customWidth="1"/>
    <col min="14097" max="14097" width="21.140625" style="4" customWidth="1"/>
    <col min="14098" max="14098" width="56.7109375" style="4" customWidth="1"/>
    <col min="14099" max="14336" width="11.42578125" style="4"/>
    <col min="14337" max="14337" width="2.7109375" style="4" customWidth="1"/>
    <col min="14338" max="14338" width="15.7109375" style="4" customWidth="1"/>
    <col min="14339" max="14339" width="8.7109375" style="4" customWidth="1"/>
    <col min="14340" max="14340" width="11.42578125" style="4"/>
    <col min="14341" max="14341" width="11" style="4" customWidth="1"/>
    <col min="14342" max="14342" width="13.5703125" style="4" customWidth="1"/>
    <col min="14343" max="14343" width="10" style="4" customWidth="1"/>
    <col min="14344" max="14344" width="13.85546875" style="4" customWidth="1"/>
    <col min="14345" max="14345" width="9.5703125" style="4" customWidth="1"/>
    <col min="14346" max="14346" width="14.85546875" style="4" customWidth="1"/>
    <col min="14347" max="14347" width="18.42578125" style="4" customWidth="1"/>
    <col min="14348" max="14348" width="17" style="4" customWidth="1"/>
    <col min="14349" max="14349" width="11.5703125" style="4" customWidth="1"/>
    <col min="14350" max="14350" width="16.85546875" style="4" customWidth="1"/>
    <col min="14351" max="14351" width="6" style="4" customWidth="1"/>
    <col min="14352" max="14352" width="15.7109375" style="4" customWidth="1"/>
    <col min="14353" max="14353" width="21.140625" style="4" customWidth="1"/>
    <col min="14354" max="14354" width="56.7109375" style="4" customWidth="1"/>
    <col min="14355" max="14592" width="11.42578125" style="4"/>
    <col min="14593" max="14593" width="2.7109375" style="4" customWidth="1"/>
    <col min="14594" max="14594" width="15.7109375" style="4" customWidth="1"/>
    <col min="14595" max="14595" width="8.7109375" style="4" customWidth="1"/>
    <col min="14596" max="14596" width="11.42578125" style="4"/>
    <col min="14597" max="14597" width="11" style="4" customWidth="1"/>
    <col min="14598" max="14598" width="13.5703125" style="4" customWidth="1"/>
    <col min="14599" max="14599" width="10" style="4" customWidth="1"/>
    <col min="14600" max="14600" width="13.85546875" style="4" customWidth="1"/>
    <col min="14601" max="14601" width="9.5703125" style="4" customWidth="1"/>
    <col min="14602" max="14602" width="14.85546875" style="4" customWidth="1"/>
    <col min="14603" max="14603" width="18.42578125" style="4" customWidth="1"/>
    <col min="14604" max="14604" width="17" style="4" customWidth="1"/>
    <col min="14605" max="14605" width="11.5703125" style="4" customWidth="1"/>
    <col min="14606" max="14606" width="16.85546875" style="4" customWidth="1"/>
    <col min="14607" max="14607" width="6" style="4" customWidth="1"/>
    <col min="14608" max="14608" width="15.7109375" style="4" customWidth="1"/>
    <col min="14609" max="14609" width="21.140625" style="4" customWidth="1"/>
    <col min="14610" max="14610" width="56.7109375" style="4" customWidth="1"/>
    <col min="14611" max="14848" width="11.42578125" style="4"/>
    <col min="14849" max="14849" width="2.7109375" style="4" customWidth="1"/>
    <col min="14850" max="14850" width="15.7109375" style="4" customWidth="1"/>
    <col min="14851" max="14851" width="8.7109375" style="4" customWidth="1"/>
    <col min="14852" max="14852" width="11.42578125" style="4"/>
    <col min="14853" max="14853" width="11" style="4" customWidth="1"/>
    <col min="14854" max="14854" width="13.5703125" style="4" customWidth="1"/>
    <col min="14855" max="14855" width="10" style="4" customWidth="1"/>
    <col min="14856" max="14856" width="13.85546875" style="4" customWidth="1"/>
    <col min="14857" max="14857" width="9.5703125" style="4" customWidth="1"/>
    <col min="14858" max="14858" width="14.85546875" style="4" customWidth="1"/>
    <col min="14859" max="14859" width="18.42578125" style="4" customWidth="1"/>
    <col min="14860" max="14860" width="17" style="4" customWidth="1"/>
    <col min="14861" max="14861" width="11.5703125" style="4" customWidth="1"/>
    <col min="14862" max="14862" width="16.85546875" style="4" customWidth="1"/>
    <col min="14863" max="14863" width="6" style="4" customWidth="1"/>
    <col min="14864" max="14864" width="15.7109375" style="4" customWidth="1"/>
    <col min="14865" max="14865" width="21.140625" style="4" customWidth="1"/>
    <col min="14866" max="14866" width="56.7109375" style="4" customWidth="1"/>
    <col min="14867" max="15104" width="11.42578125" style="4"/>
    <col min="15105" max="15105" width="2.7109375" style="4" customWidth="1"/>
    <col min="15106" max="15106" width="15.7109375" style="4" customWidth="1"/>
    <col min="15107" max="15107" width="8.7109375" style="4" customWidth="1"/>
    <col min="15108" max="15108" width="11.42578125" style="4"/>
    <col min="15109" max="15109" width="11" style="4" customWidth="1"/>
    <col min="15110" max="15110" width="13.5703125" style="4" customWidth="1"/>
    <col min="15111" max="15111" width="10" style="4" customWidth="1"/>
    <col min="15112" max="15112" width="13.85546875" style="4" customWidth="1"/>
    <col min="15113" max="15113" width="9.5703125" style="4" customWidth="1"/>
    <col min="15114" max="15114" width="14.85546875" style="4" customWidth="1"/>
    <col min="15115" max="15115" width="18.42578125" style="4" customWidth="1"/>
    <col min="15116" max="15116" width="17" style="4" customWidth="1"/>
    <col min="15117" max="15117" width="11.5703125" style="4" customWidth="1"/>
    <col min="15118" max="15118" width="16.85546875" style="4" customWidth="1"/>
    <col min="15119" max="15119" width="6" style="4" customWidth="1"/>
    <col min="15120" max="15120" width="15.7109375" style="4" customWidth="1"/>
    <col min="15121" max="15121" width="21.140625" style="4" customWidth="1"/>
    <col min="15122" max="15122" width="56.7109375" style="4" customWidth="1"/>
    <col min="15123" max="15360" width="11.42578125" style="4"/>
    <col min="15361" max="15361" width="2.7109375" style="4" customWidth="1"/>
    <col min="15362" max="15362" width="15.7109375" style="4" customWidth="1"/>
    <col min="15363" max="15363" width="8.7109375" style="4" customWidth="1"/>
    <col min="15364" max="15364" width="11.42578125" style="4"/>
    <col min="15365" max="15365" width="11" style="4" customWidth="1"/>
    <col min="15366" max="15366" width="13.5703125" style="4" customWidth="1"/>
    <col min="15367" max="15367" width="10" style="4" customWidth="1"/>
    <col min="15368" max="15368" width="13.85546875" style="4" customWidth="1"/>
    <col min="15369" max="15369" width="9.5703125" style="4" customWidth="1"/>
    <col min="15370" max="15370" width="14.85546875" style="4" customWidth="1"/>
    <col min="15371" max="15371" width="18.42578125" style="4" customWidth="1"/>
    <col min="15372" max="15372" width="17" style="4" customWidth="1"/>
    <col min="15373" max="15373" width="11.5703125" style="4" customWidth="1"/>
    <col min="15374" max="15374" width="16.85546875" style="4" customWidth="1"/>
    <col min="15375" max="15375" width="6" style="4" customWidth="1"/>
    <col min="15376" max="15376" width="15.7109375" style="4" customWidth="1"/>
    <col min="15377" max="15377" width="21.140625" style="4" customWidth="1"/>
    <col min="15378" max="15378" width="56.7109375" style="4" customWidth="1"/>
    <col min="15379" max="15616" width="11.42578125" style="4"/>
    <col min="15617" max="15617" width="2.7109375" style="4" customWidth="1"/>
    <col min="15618" max="15618" width="15.7109375" style="4" customWidth="1"/>
    <col min="15619" max="15619" width="8.7109375" style="4" customWidth="1"/>
    <col min="15620" max="15620" width="11.42578125" style="4"/>
    <col min="15621" max="15621" width="11" style="4" customWidth="1"/>
    <col min="15622" max="15622" width="13.5703125" style="4" customWidth="1"/>
    <col min="15623" max="15623" width="10" style="4" customWidth="1"/>
    <col min="15624" max="15624" width="13.85546875" style="4" customWidth="1"/>
    <col min="15625" max="15625" width="9.5703125" style="4" customWidth="1"/>
    <col min="15626" max="15626" width="14.85546875" style="4" customWidth="1"/>
    <col min="15627" max="15627" width="18.42578125" style="4" customWidth="1"/>
    <col min="15628" max="15628" width="17" style="4" customWidth="1"/>
    <col min="15629" max="15629" width="11.5703125" style="4" customWidth="1"/>
    <col min="15630" max="15630" width="16.85546875" style="4" customWidth="1"/>
    <col min="15631" max="15631" width="6" style="4" customWidth="1"/>
    <col min="15632" max="15632" width="15.7109375" style="4" customWidth="1"/>
    <col min="15633" max="15633" width="21.140625" style="4" customWidth="1"/>
    <col min="15634" max="15634" width="56.7109375" style="4" customWidth="1"/>
    <col min="15635" max="15872" width="11.42578125" style="4"/>
    <col min="15873" max="15873" width="2.7109375" style="4" customWidth="1"/>
    <col min="15874" max="15874" width="15.7109375" style="4" customWidth="1"/>
    <col min="15875" max="15875" width="8.7109375" style="4" customWidth="1"/>
    <col min="15876" max="15876" width="11.42578125" style="4"/>
    <col min="15877" max="15877" width="11" style="4" customWidth="1"/>
    <col min="15878" max="15878" width="13.5703125" style="4" customWidth="1"/>
    <col min="15879" max="15879" width="10" style="4" customWidth="1"/>
    <col min="15880" max="15880" width="13.85546875" style="4" customWidth="1"/>
    <col min="15881" max="15881" width="9.5703125" style="4" customWidth="1"/>
    <col min="15882" max="15882" width="14.85546875" style="4" customWidth="1"/>
    <col min="15883" max="15883" width="18.42578125" style="4" customWidth="1"/>
    <col min="15884" max="15884" width="17" style="4" customWidth="1"/>
    <col min="15885" max="15885" width="11.5703125" style="4" customWidth="1"/>
    <col min="15886" max="15886" width="16.85546875" style="4" customWidth="1"/>
    <col min="15887" max="15887" width="6" style="4" customWidth="1"/>
    <col min="15888" max="15888" width="15.7109375" style="4" customWidth="1"/>
    <col min="15889" max="15889" width="21.140625" style="4" customWidth="1"/>
    <col min="15890" max="15890" width="56.7109375" style="4" customWidth="1"/>
    <col min="15891" max="16128" width="11.42578125" style="4"/>
    <col min="16129" max="16129" width="2.7109375" style="4" customWidth="1"/>
    <col min="16130" max="16130" width="15.7109375" style="4" customWidth="1"/>
    <col min="16131" max="16131" width="8.7109375" style="4" customWidth="1"/>
    <col min="16132" max="16132" width="11.42578125" style="4"/>
    <col min="16133" max="16133" width="11" style="4" customWidth="1"/>
    <col min="16134" max="16134" width="13.5703125" style="4" customWidth="1"/>
    <col min="16135" max="16135" width="10" style="4" customWidth="1"/>
    <col min="16136" max="16136" width="13.85546875" style="4" customWidth="1"/>
    <col min="16137" max="16137" width="9.5703125" style="4" customWidth="1"/>
    <col min="16138" max="16138" width="14.85546875" style="4" customWidth="1"/>
    <col min="16139" max="16139" width="18.42578125" style="4" customWidth="1"/>
    <col min="16140" max="16140" width="17" style="4" customWidth="1"/>
    <col min="16141" max="16141" width="11.5703125" style="4" customWidth="1"/>
    <col min="16142" max="16142" width="16.85546875" style="4" customWidth="1"/>
    <col min="16143" max="16143" width="6" style="4" customWidth="1"/>
    <col min="16144" max="16144" width="15.7109375" style="4" customWidth="1"/>
    <col min="16145" max="16145" width="21.140625" style="4" customWidth="1"/>
    <col min="16146" max="16146" width="56.7109375" style="4" customWidth="1"/>
    <col min="16147" max="16384" width="11.42578125" style="4"/>
  </cols>
  <sheetData>
    <row r="1" spans="1:31" s="2" customFormat="1" ht="62.25" customHeight="1" x14ac:dyDescent="0.2">
      <c r="A1" s="15" t="s">
        <v>98</v>
      </c>
      <c r="B1" s="15" t="s">
        <v>99</v>
      </c>
      <c r="C1" s="15" t="s">
        <v>100</v>
      </c>
      <c r="D1" s="15" t="s">
        <v>101</v>
      </c>
      <c r="E1" s="15" t="s">
        <v>102</v>
      </c>
      <c r="F1" s="15" t="s">
        <v>103</v>
      </c>
      <c r="G1" s="15" t="s">
        <v>104</v>
      </c>
      <c r="H1" s="15" t="s">
        <v>105</v>
      </c>
      <c r="I1" s="15" t="s">
        <v>106</v>
      </c>
      <c r="J1" s="15" t="s">
        <v>107</v>
      </c>
      <c r="K1" s="15" t="s">
        <v>108</v>
      </c>
      <c r="L1" s="16" t="s">
        <v>109</v>
      </c>
      <c r="M1" s="16" t="s">
        <v>110</v>
      </c>
      <c r="N1" s="16" t="s">
        <v>111</v>
      </c>
      <c r="O1" s="15" t="s">
        <v>112</v>
      </c>
      <c r="P1" s="17" t="s">
        <v>113</v>
      </c>
      <c r="Q1" s="15" t="s">
        <v>540</v>
      </c>
      <c r="R1" s="18" t="s">
        <v>510</v>
      </c>
      <c r="S1" s="18" t="s">
        <v>510</v>
      </c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62.25" customHeight="1" x14ac:dyDescent="0.2">
      <c r="A2" s="113">
        <v>1</v>
      </c>
      <c r="B2" s="111" t="s">
        <v>114</v>
      </c>
      <c r="C2" s="111" t="s">
        <v>115</v>
      </c>
      <c r="D2" s="111" t="s">
        <v>116</v>
      </c>
      <c r="E2" s="111" t="s">
        <v>117</v>
      </c>
      <c r="F2" s="111" t="s">
        <v>118</v>
      </c>
      <c r="G2" s="111" t="s">
        <v>119</v>
      </c>
      <c r="H2" s="41" t="s">
        <v>120</v>
      </c>
      <c r="I2" s="111" t="s">
        <v>121</v>
      </c>
      <c r="J2" s="111" t="s">
        <v>122</v>
      </c>
      <c r="K2" s="111" t="s">
        <v>123</v>
      </c>
      <c r="L2" s="121">
        <v>57515017</v>
      </c>
      <c r="M2" s="121">
        <v>22040017</v>
      </c>
      <c r="N2" s="123">
        <f>L2-M2</f>
        <v>35475000</v>
      </c>
      <c r="O2" s="20" t="s">
        <v>124</v>
      </c>
      <c r="P2" s="21">
        <v>79495416</v>
      </c>
      <c r="Q2" s="20" t="s">
        <v>125</v>
      </c>
      <c r="R2" s="109" t="s">
        <v>508</v>
      </c>
      <c r="S2" s="44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1" ht="62.25" customHeight="1" x14ac:dyDescent="0.2">
      <c r="A3" s="114"/>
      <c r="B3" s="112"/>
      <c r="C3" s="112"/>
      <c r="D3" s="112"/>
      <c r="E3" s="112"/>
      <c r="F3" s="112"/>
      <c r="G3" s="112"/>
      <c r="H3" s="42" t="s">
        <v>120</v>
      </c>
      <c r="I3" s="112"/>
      <c r="J3" s="112"/>
      <c r="K3" s="112"/>
      <c r="L3" s="122"/>
      <c r="M3" s="122"/>
      <c r="N3" s="124"/>
      <c r="O3" s="20" t="s">
        <v>124</v>
      </c>
      <c r="P3" s="21">
        <v>20791658</v>
      </c>
      <c r="Q3" s="20" t="s">
        <v>126</v>
      </c>
      <c r="R3" s="110"/>
      <c r="S3" s="44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</row>
    <row r="4" spans="1:31" ht="62.25" customHeight="1" x14ac:dyDescent="0.2">
      <c r="A4" s="20">
        <v>2</v>
      </c>
      <c r="B4" s="20" t="s">
        <v>127</v>
      </c>
      <c r="C4" s="20" t="s">
        <v>128</v>
      </c>
      <c r="D4" s="20" t="s">
        <v>129</v>
      </c>
      <c r="E4" s="20" t="s">
        <v>130</v>
      </c>
      <c r="F4" s="20" t="s">
        <v>131</v>
      </c>
      <c r="G4" s="20" t="s">
        <v>119</v>
      </c>
      <c r="H4" s="20" t="s">
        <v>120</v>
      </c>
      <c r="I4" s="20" t="s">
        <v>559</v>
      </c>
      <c r="J4" s="20" t="s">
        <v>591</v>
      </c>
      <c r="K4" s="20" t="s">
        <v>123</v>
      </c>
      <c r="L4" s="45">
        <v>45092009.590000004</v>
      </c>
      <c r="M4" s="45">
        <f>15106605.44+714000+714000+714000+714000+714000+714000+714000</f>
        <v>20104605.439999998</v>
      </c>
      <c r="N4" s="45">
        <f t="shared" ref="N4:N62" si="0">L4-M4</f>
        <v>24987404.150000006</v>
      </c>
      <c r="O4" s="20" t="s">
        <v>124</v>
      </c>
      <c r="P4" s="21">
        <v>51797517</v>
      </c>
      <c r="Q4" s="20" t="s">
        <v>132</v>
      </c>
      <c r="R4" s="30" t="s">
        <v>644</v>
      </c>
      <c r="S4" s="44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31" ht="62.25" customHeight="1" x14ac:dyDescent="0.2">
      <c r="A5" s="113">
        <v>3</v>
      </c>
      <c r="B5" s="113" t="s">
        <v>133</v>
      </c>
      <c r="C5" s="113" t="s">
        <v>134</v>
      </c>
      <c r="D5" s="113" t="s">
        <v>116</v>
      </c>
      <c r="E5" s="113" t="s">
        <v>135</v>
      </c>
      <c r="F5" s="113" t="s">
        <v>136</v>
      </c>
      <c r="G5" s="113" t="s">
        <v>119</v>
      </c>
      <c r="H5" s="113" t="s">
        <v>120</v>
      </c>
      <c r="I5" s="113" t="s">
        <v>137</v>
      </c>
      <c r="J5" s="113" t="s">
        <v>575</v>
      </c>
      <c r="K5" s="113" t="s">
        <v>123</v>
      </c>
      <c r="L5" s="117">
        <v>3000000</v>
      </c>
      <c r="M5" s="117">
        <v>0</v>
      </c>
      <c r="N5" s="117">
        <f t="shared" si="0"/>
        <v>3000000</v>
      </c>
      <c r="O5" s="20" t="s">
        <v>124</v>
      </c>
      <c r="P5" s="21">
        <v>52282017</v>
      </c>
      <c r="Q5" s="20" t="s">
        <v>138</v>
      </c>
      <c r="R5" s="109" t="s">
        <v>628</v>
      </c>
      <c r="S5" s="44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31" ht="62.25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8"/>
      <c r="M6" s="118"/>
      <c r="N6" s="118"/>
      <c r="O6" s="20" t="s">
        <v>124</v>
      </c>
      <c r="P6" s="21">
        <v>79701472</v>
      </c>
      <c r="Q6" s="20" t="s">
        <v>139</v>
      </c>
      <c r="R6" s="110"/>
      <c r="S6" s="44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62.25" customHeight="1" x14ac:dyDescent="0.2">
      <c r="A7" s="41">
        <v>4</v>
      </c>
      <c r="B7" s="41" t="s">
        <v>140</v>
      </c>
      <c r="C7" s="41" t="s">
        <v>141</v>
      </c>
      <c r="D7" s="41" t="s">
        <v>116</v>
      </c>
      <c r="E7" s="41" t="s">
        <v>142</v>
      </c>
      <c r="F7" s="41" t="s">
        <v>143</v>
      </c>
      <c r="G7" s="41" t="s">
        <v>119</v>
      </c>
      <c r="H7" s="41" t="s">
        <v>120</v>
      </c>
      <c r="I7" s="41" t="s">
        <v>144</v>
      </c>
      <c r="J7" s="41" t="s">
        <v>145</v>
      </c>
      <c r="K7" s="41" t="s">
        <v>123</v>
      </c>
      <c r="L7" s="45">
        <v>13389750</v>
      </c>
      <c r="M7" s="45">
        <v>0</v>
      </c>
      <c r="N7" s="45">
        <f t="shared" si="0"/>
        <v>13389750</v>
      </c>
      <c r="O7" s="20" t="s">
        <v>124</v>
      </c>
      <c r="P7" s="21">
        <v>19288989</v>
      </c>
      <c r="Q7" s="20" t="s">
        <v>146</v>
      </c>
      <c r="R7" s="30" t="s">
        <v>615</v>
      </c>
      <c r="S7" s="44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62.25" customHeight="1" x14ac:dyDescent="0.2">
      <c r="A8" s="113">
        <v>5</v>
      </c>
      <c r="B8" s="111" t="s">
        <v>147</v>
      </c>
      <c r="C8" s="111" t="s">
        <v>148</v>
      </c>
      <c r="D8" s="111" t="s">
        <v>149</v>
      </c>
      <c r="E8" s="111" t="s">
        <v>150</v>
      </c>
      <c r="F8" s="111" t="s">
        <v>151</v>
      </c>
      <c r="G8" s="111" t="s">
        <v>119</v>
      </c>
      <c r="H8" s="111" t="s">
        <v>120</v>
      </c>
      <c r="I8" s="111" t="s">
        <v>564</v>
      </c>
      <c r="J8" s="111" t="s">
        <v>152</v>
      </c>
      <c r="K8" s="111" t="s">
        <v>123</v>
      </c>
      <c r="L8" s="117">
        <v>9819150</v>
      </c>
      <c r="M8" s="117">
        <f>1436000+156000+156000+156000+156000+156000+156000+156000+156000+156000+156000+156000+156000+156000+156000+156000+156000+156000+156000+156000+156000+156000+156000+156000+156000+156000+156000+156000+156000+156000+156000+156000+156000</f>
        <v>6428000</v>
      </c>
      <c r="N8" s="119">
        <f t="shared" si="0"/>
        <v>3391150</v>
      </c>
      <c r="O8" s="20" t="s">
        <v>124</v>
      </c>
      <c r="P8" s="21">
        <v>4276466</v>
      </c>
      <c r="Q8" s="20" t="s">
        <v>153</v>
      </c>
      <c r="R8" s="109" t="s">
        <v>599</v>
      </c>
      <c r="S8" s="44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62.25" customHeight="1" x14ac:dyDescent="0.2">
      <c r="A9" s="114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8"/>
      <c r="M9" s="118"/>
      <c r="N9" s="120"/>
      <c r="O9" s="20" t="s">
        <v>124</v>
      </c>
      <c r="P9" s="21">
        <v>39781840</v>
      </c>
      <c r="Q9" s="20" t="s">
        <v>154</v>
      </c>
      <c r="R9" s="110"/>
      <c r="S9" s="44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62.25" customHeight="1" x14ac:dyDescent="0.2">
      <c r="A10" s="20">
        <v>6</v>
      </c>
      <c r="B10" s="20" t="s">
        <v>155</v>
      </c>
      <c r="C10" s="20" t="s">
        <v>156</v>
      </c>
      <c r="D10" s="20" t="s">
        <v>116</v>
      </c>
      <c r="E10" s="20" t="s">
        <v>157</v>
      </c>
      <c r="F10" s="20" t="s">
        <v>158</v>
      </c>
      <c r="G10" s="20" t="s">
        <v>119</v>
      </c>
      <c r="H10" s="20" t="s">
        <v>120</v>
      </c>
      <c r="I10" s="20" t="s">
        <v>159</v>
      </c>
      <c r="J10" s="20" t="s">
        <v>417</v>
      </c>
      <c r="K10" s="20" t="s">
        <v>123</v>
      </c>
      <c r="L10" s="45">
        <v>3000000</v>
      </c>
      <c r="M10" s="45">
        <v>0</v>
      </c>
      <c r="N10" s="45">
        <f t="shared" si="0"/>
        <v>3000000</v>
      </c>
      <c r="O10" s="20" t="s">
        <v>124</v>
      </c>
      <c r="P10" s="21">
        <v>52449743</v>
      </c>
      <c r="Q10" s="20" t="s">
        <v>160</v>
      </c>
      <c r="R10" s="30" t="s">
        <v>637</v>
      </c>
      <c r="S10" s="44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ht="62.25" customHeight="1" x14ac:dyDescent="0.2">
      <c r="A11" s="20">
        <v>7</v>
      </c>
      <c r="B11" s="20" t="s">
        <v>161</v>
      </c>
      <c r="C11" s="20" t="s">
        <v>162</v>
      </c>
      <c r="D11" s="20" t="s">
        <v>116</v>
      </c>
      <c r="E11" s="20" t="s">
        <v>157</v>
      </c>
      <c r="F11" s="20" t="s">
        <v>163</v>
      </c>
      <c r="G11" s="20" t="s">
        <v>119</v>
      </c>
      <c r="H11" s="20" t="s">
        <v>120</v>
      </c>
      <c r="I11" s="20" t="s">
        <v>164</v>
      </c>
      <c r="J11" s="20" t="s">
        <v>581</v>
      </c>
      <c r="K11" s="20" t="s">
        <v>123</v>
      </c>
      <c r="L11" s="45">
        <v>17750000</v>
      </c>
      <c r="M11" s="45">
        <f>10541000+267000+267000+267000+267000+267000+267000+267000+267000+267000+267000+267000+267000+267000+267000+267000+267000+267000+267000+267000</f>
        <v>15614000</v>
      </c>
      <c r="N11" s="45">
        <f t="shared" si="0"/>
        <v>2136000</v>
      </c>
      <c r="O11" s="20" t="s">
        <v>124</v>
      </c>
      <c r="P11" s="21">
        <v>14197224</v>
      </c>
      <c r="Q11" s="20" t="s">
        <v>165</v>
      </c>
      <c r="R11" s="30" t="s">
        <v>635</v>
      </c>
      <c r="S11" s="44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ht="62.25" customHeight="1" x14ac:dyDescent="0.2">
      <c r="A12" s="20">
        <v>8</v>
      </c>
      <c r="B12" s="20" t="s">
        <v>166</v>
      </c>
      <c r="C12" s="20" t="s">
        <v>167</v>
      </c>
      <c r="D12" s="20" t="s">
        <v>129</v>
      </c>
      <c r="E12" s="20" t="s">
        <v>168</v>
      </c>
      <c r="F12" s="20" t="s">
        <v>169</v>
      </c>
      <c r="G12" s="20" t="s">
        <v>119</v>
      </c>
      <c r="H12" s="20" t="s">
        <v>120</v>
      </c>
      <c r="I12" s="20" t="s">
        <v>170</v>
      </c>
      <c r="J12" s="20" t="s">
        <v>418</v>
      </c>
      <c r="K12" s="20" t="s">
        <v>123</v>
      </c>
      <c r="L12" s="45">
        <v>11425920</v>
      </c>
      <c r="M12" s="45">
        <v>0</v>
      </c>
      <c r="N12" s="45">
        <f t="shared" si="0"/>
        <v>11425920</v>
      </c>
      <c r="O12" s="20" t="s">
        <v>124</v>
      </c>
      <c r="P12" s="21">
        <v>19063379</v>
      </c>
      <c r="Q12" s="20" t="s">
        <v>171</v>
      </c>
      <c r="R12" s="30" t="s">
        <v>622</v>
      </c>
      <c r="S12" s="44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62.25" customHeight="1" x14ac:dyDescent="0.2">
      <c r="A13" s="19">
        <v>9</v>
      </c>
      <c r="B13" s="20" t="s">
        <v>172</v>
      </c>
      <c r="C13" s="20" t="s">
        <v>173</v>
      </c>
      <c r="D13" s="20" t="s">
        <v>129</v>
      </c>
      <c r="E13" s="20" t="s">
        <v>174</v>
      </c>
      <c r="F13" s="20" t="s">
        <v>175</v>
      </c>
      <c r="G13" s="20" t="s">
        <v>119</v>
      </c>
      <c r="H13" s="20" t="s">
        <v>120</v>
      </c>
      <c r="I13" s="20" t="s">
        <v>176</v>
      </c>
      <c r="J13" s="20" t="s">
        <v>535</v>
      </c>
      <c r="K13" s="20" t="s">
        <v>123</v>
      </c>
      <c r="L13" s="27">
        <v>3000000</v>
      </c>
      <c r="M13" s="27">
        <f>750000+220000+220000+110000+110000+110000+110000+110000+110000+110000+110000+110000+110000+110000+110000+110000+110000+110000+110000+50000</f>
        <v>3000000</v>
      </c>
      <c r="N13" s="28">
        <f t="shared" si="0"/>
        <v>0</v>
      </c>
      <c r="O13" s="20" t="s">
        <v>124</v>
      </c>
      <c r="P13" s="21">
        <v>52905420</v>
      </c>
      <c r="Q13" s="20" t="s">
        <v>177</v>
      </c>
      <c r="R13" s="30" t="s">
        <v>538</v>
      </c>
      <c r="S13" s="44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ht="62.25" customHeight="1" x14ac:dyDescent="0.2">
      <c r="A14" s="19">
        <v>10</v>
      </c>
      <c r="B14" s="20"/>
      <c r="C14" s="20"/>
      <c r="D14" s="20"/>
      <c r="E14" s="20"/>
      <c r="F14" s="20"/>
      <c r="G14" s="20" t="s">
        <v>119</v>
      </c>
      <c r="H14" s="20"/>
      <c r="I14" s="20" t="s">
        <v>531</v>
      </c>
      <c r="J14" s="20" t="s">
        <v>577</v>
      </c>
      <c r="K14" s="20" t="s">
        <v>123</v>
      </c>
      <c r="L14" s="27"/>
      <c r="M14" s="27"/>
      <c r="N14" s="28"/>
      <c r="O14" s="20" t="s">
        <v>124</v>
      </c>
      <c r="P14" s="21">
        <v>20067099</v>
      </c>
      <c r="Q14" s="20" t="s">
        <v>576</v>
      </c>
      <c r="R14" s="30" t="s">
        <v>623</v>
      </c>
      <c r="S14" s="44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62.25" customHeight="1" x14ac:dyDescent="0.2">
      <c r="A15" s="19">
        <v>11</v>
      </c>
      <c r="B15" s="20" t="s">
        <v>588</v>
      </c>
      <c r="C15" s="20"/>
      <c r="D15" s="20"/>
      <c r="E15" s="20"/>
      <c r="F15" s="20"/>
      <c r="G15" s="20" t="s">
        <v>119</v>
      </c>
      <c r="H15" s="20"/>
      <c r="I15" s="20" t="s">
        <v>532</v>
      </c>
      <c r="J15" s="20" t="s">
        <v>589</v>
      </c>
      <c r="K15" s="20" t="s">
        <v>123</v>
      </c>
      <c r="L15" s="27">
        <v>3000000</v>
      </c>
      <c r="M15" s="27">
        <v>0</v>
      </c>
      <c r="N15" s="28">
        <v>3000000</v>
      </c>
      <c r="O15" s="20" t="s">
        <v>124</v>
      </c>
      <c r="P15" s="21">
        <v>41796480</v>
      </c>
      <c r="Q15" s="20" t="s">
        <v>570</v>
      </c>
      <c r="R15" s="30" t="s">
        <v>640</v>
      </c>
      <c r="S15" s="44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ht="62.25" customHeight="1" x14ac:dyDescent="0.2">
      <c r="A16" s="20">
        <v>12</v>
      </c>
      <c r="B16" s="20"/>
      <c r="C16" s="20"/>
      <c r="D16" s="20"/>
      <c r="E16" s="20"/>
      <c r="F16" s="20"/>
      <c r="G16" s="20" t="s">
        <v>119</v>
      </c>
      <c r="H16" s="20"/>
      <c r="I16" s="20" t="s">
        <v>533</v>
      </c>
      <c r="J16" s="20" t="s">
        <v>534</v>
      </c>
      <c r="K16" s="20" t="s">
        <v>123</v>
      </c>
      <c r="L16" s="20"/>
      <c r="M16" s="20"/>
      <c r="N16" s="20"/>
      <c r="O16" s="20" t="s">
        <v>124</v>
      </c>
      <c r="P16" s="20"/>
      <c r="Q16" s="20"/>
      <c r="R16" s="30"/>
      <c r="S16" s="44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ht="62.25" customHeight="1" x14ac:dyDescent="0.2">
      <c r="A17" s="20">
        <v>13</v>
      </c>
      <c r="B17" s="20" t="s">
        <v>178</v>
      </c>
      <c r="C17" s="20" t="s">
        <v>179</v>
      </c>
      <c r="D17" s="20" t="s">
        <v>129</v>
      </c>
      <c r="E17" s="20" t="s">
        <v>180</v>
      </c>
      <c r="F17" s="20" t="s">
        <v>181</v>
      </c>
      <c r="G17" s="20" t="s">
        <v>119</v>
      </c>
      <c r="H17" s="20" t="s">
        <v>120</v>
      </c>
      <c r="I17" s="20" t="s">
        <v>182</v>
      </c>
      <c r="J17" s="20" t="s">
        <v>419</v>
      </c>
      <c r="K17" s="20" t="s">
        <v>123</v>
      </c>
      <c r="L17" s="27">
        <v>48938700.799999997</v>
      </c>
      <c r="M17" s="27">
        <f>24590000+774000+774000+774000+774000+774000+774000+774000+3000000+700000+700000</f>
        <v>34408000</v>
      </c>
      <c r="N17" s="27">
        <f t="shared" si="0"/>
        <v>14530700.799999997</v>
      </c>
      <c r="O17" s="20" t="s">
        <v>124</v>
      </c>
      <c r="P17" s="21">
        <v>19489532</v>
      </c>
      <c r="Q17" s="20" t="s">
        <v>183</v>
      </c>
      <c r="R17" s="30" t="s">
        <v>620</v>
      </c>
      <c r="S17" s="44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62.25" customHeight="1" x14ac:dyDescent="0.2">
      <c r="A18" s="20">
        <v>14</v>
      </c>
      <c r="B18" s="20" t="s">
        <v>184</v>
      </c>
      <c r="C18" s="20" t="s">
        <v>185</v>
      </c>
      <c r="D18" s="20" t="s">
        <v>149</v>
      </c>
      <c r="E18" s="20" t="s">
        <v>186</v>
      </c>
      <c r="F18" s="20" t="s">
        <v>187</v>
      </c>
      <c r="G18" s="20" t="s">
        <v>119</v>
      </c>
      <c r="H18" s="20" t="s">
        <v>120</v>
      </c>
      <c r="I18" s="20" t="s">
        <v>188</v>
      </c>
      <c r="J18" s="20" t="s">
        <v>420</v>
      </c>
      <c r="K18" s="20" t="s">
        <v>123</v>
      </c>
      <c r="L18" s="28">
        <v>8839500</v>
      </c>
      <c r="M18" s="28">
        <v>0</v>
      </c>
      <c r="N18" s="28">
        <f t="shared" si="0"/>
        <v>8839500</v>
      </c>
      <c r="O18" s="20" t="s">
        <v>124</v>
      </c>
      <c r="P18" s="21">
        <v>52017764</v>
      </c>
      <c r="Q18" s="20" t="s">
        <v>189</v>
      </c>
      <c r="R18" s="30" t="s">
        <v>636</v>
      </c>
      <c r="S18" s="44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t="62.25" customHeight="1" x14ac:dyDescent="0.2">
      <c r="A19" s="19">
        <v>15</v>
      </c>
      <c r="B19" s="20" t="s">
        <v>190</v>
      </c>
      <c r="C19" s="20" t="s">
        <v>191</v>
      </c>
      <c r="D19" s="20" t="s">
        <v>116</v>
      </c>
      <c r="E19" s="20" t="s">
        <v>192</v>
      </c>
      <c r="F19" s="20" t="s">
        <v>193</v>
      </c>
      <c r="G19" s="20" t="s">
        <v>119</v>
      </c>
      <c r="H19" s="20" t="s">
        <v>120</v>
      </c>
      <c r="I19" s="20" t="s">
        <v>560</v>
      </c>
      <c r="J19" s="20" t="s">
        <v>421</v>
      </c>
      <c r="K19" s="20" t="s">
        <v>123</v>
      </c>
      <c r="L19" s="27">
        <v>3469598</v>
      </c>
      <c r="M19" s="27">
        <v>0</v>
      </c>
      <c r="N19" s="28">
        <f t="shared" si="0"/>
        <v>3469598</v>
      </c>
      <c r="O19" s="20" t="s">
        <v>124</v>
      </c>
      <c r="P19" s="21">
        <v>19267511</v>
      </c>
      <c r="Q19" s="20" t="s">
        <v>194</v>
      </c>
      <c r="R19" s="30" t="s">
        <v>614</v>
      </c>
      <c r="S19" s="44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ht="62.25" customHeight="1" x14ac:dyDescent="0.2">
      <c r="A20" s="19">
        <v>16</v>
      </c>
      <c r="B20" s="20" t="s">
        <v>195</v>
      </c>
      <c r="C20" s="20" t="s">
        <v>196</v>
      </c>
      <c r="D20" s="20" t="s">
        <v>129</v>
      </c>
      <c r="E20" s="20" t="s">
        <v>197</v>
      </c>
      <c r="F20" s="20" t="s">
        <v>198</v>
      </c>
      <c r="G20" s="20" t="s">
        <v>119</v>
      </c>
      <c r="H20" s="20" t="s">
        <v>120</v>
      </c>
      <c r="I20" s="20" t="s">
        <v>529</v>
      </c>
      <c r="J20" s="20" t="s">
        <v>422</v>
      </c>
      <c r="K20" s="20" t="s">
        <v>123</v>
      </c>
      <c r="L20" s="27">
        <v>21156800</v>
      </c>
      <c r="M20" s="27">
        <f>11953650+318000+318000+318000+318000+318000+318000+318000+318000+318000+318000+318000+318000+318000+318000+318000+318000+318000+318000+318000+318000+318000+318000+318000+318000+318000+318000+318000+318000+299200</f>
        <v>21156850</v>
      </c>
      <c r="N20" s="28">
        <v>0</v>
      </c>
      <c r="O20" s="20" t="s">
        <v>124</v>
      </c>
      <c r="P20" s="21">
        <v>51691151</v>
      </c>
      <c r="Q20" s="20" t="s">
        <v>199</v>
      </c>
      <c r="R20" s="30" t="s">
        <v>601</v>
      </c>
      <c r="S20" s="44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62.25" customHeight="1" x14ac:dyDescent="0.2">
      <c r="A21" s="19">
        <v>17</v>
      </c>
      <c r="B21" s="20" t="s">
        <v>200</v>
      </c>
      <c r="C21" s="20" t="s">
        <v>201</v>
      </c>
      <c r="D21" s="20" t="s">
        <v>149</v>
      </c>
      <c r="E21" s="20" t="s">
        <v>202</v>
      </c>
      <c r="F21" s="20" t="s">
        <v>203</v>
      </c>
      <c r="G21" s="20" t="s">
        <v>119</v>
      </c>
      <c r="H21" s="20" t="s">
        <v>120</v>
      </c>
      <c r="I21" s="20" t="s">
        <v>561</v>
      </c>
      <c r="J21" s="20" t="s">
        <v>423</v>
      </c>
      <c r="K21" s="20" t="s">
        <v>123</v>
      </c>
      <c r="L21" s="27">
        <v>20581038.079999998</v>
      </c>
      <c r="M21" s="27">
        <v>0</v>
      </c>
      <c r="N21" s="28">
        <f t="shared" si="0"/>
        <v>20581038.079999998</v>
      </c>
      <c r="O21" s="20" t="s">
        <v>124</v>
      </c>
      <c r="P21" s="21">
        <v>80114310</v>
      </c>
      <c r="Q21" s="20" t="s">
        <v>204</v>
      </c>
      <c r="R21" s="30" t="s">
        <v>596</v>
      </c>
      <c r="S21" s="44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62.25" customHeight="1" x14ac:dyDescent="0.2">
      <c r="A22" s="20">
        <v>18</v>
      </c>
      <c r="B22" s="20" t="s">
        <v>205</v>
      </c>
      <c r="C22" s="20" t="s">
        <v>206</v>
      </c>
      <c r="D22" s="20" t="s">
        <v>116</v>
      </c>
      <c r="E22" s="20" t="s">
        <v>207</v>
      </c>
      <c r="F22" s="20" t="s">
        <v>208</v>
      </c>
      <c r="G22" s="20" t="s">
        <v>119</v>
      </c>
      <c r="H22" s="20" t="s">
        <v>120</v>
      </c>
      <c r="I22" s="20" t="s">
        <v>209</v>
      </c>
      <c r="J22" s="20" t="s">
        <v>424</v>
      </c>
      <c r="K22" s="20" t="s">
        <v>123</v>
      </c>
      <c r="L22" s="27">
        <v>3000000</v>
      </c>
      <c r="M22" s="27">
        <v>0</v>
      </c>
      <c r="N22" s="27">
        <f t="shared" si="0"/>
        <v>3000000</v>
      </c>
      <c r="O22" s="20" t="s">
        <v>124</v>
      </c>
      <c r="P22" s="21">
        <v>79657841</v>
      </c>
      <c r="Q22" s="20" t="s">
        <v>210</v>
      </c>
      <c r="R22" s="30" t="s">
        <v>634</v>
      </c>
      <c r="S22" s="44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ht="62.25" customHeight="1" x14ac:dyDescent="0.2">
      <c r="A23" s="20">
        <v>19</v>
      </c>
      <c r="B23" s="20" t="s">
        <v>211</v>
      </c>
      <c r="C23" s="20" t="s">
        <v>212</v>
      </c>
      <c r="D23" s="20" t="s">
        <v>129</v>
      </c>
      <c r="E23" s="20" t="s">
        <v>213</v>
      </c>
      <c r="F23" s="20" t="s">
        <v>214</v>
      </c>
      <c r="G23" s="20" t="s">
        <v>119</v>
      </c>
      <c r="H23" s="20" t="s">
        <v>120</v>
      </c>
      <c r="I23" s="20" t="s">
        <v>215</v>
      </c>
      <c r="J23" s="20" t="s">
        <v>425</v>
      </c>
      <c r="K23" s="20" t="s">
        <v>123</v>
      </c>
      <c r="L23" s="27">
        <v>3000000</v>
      </c>
      <c r="M23" s="27">
        <v>1874279</v>
      </c>
      <c r="N23" s="27">
        <f t="shared" si="0"/>
        <v>1125721</v>
      </c>
      <c r="O23" s="20" t="s">
        <v>124</v>
      </c>
      <c r="P23" s="21">
        <v>79596322</v>
      </c>
      <c r="Q23" s="20" t="s">
        <v>216</v>
      </c>
      <c r="R23" s="30" t="s">
        <v>633</v>
      </c>
      <c r="S23" s="44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62.25" customHeight="1" x14ac:dyDescent="0.2">
      <c r="A24" s="19">
        <v>20</v>
      </c>
      <c r="B24" s="20" t="s">
        <v>217</v>
      </c>
      <c r="C24" s="20" t="s">
        <v>218</v>
      </c>
      <c r="D24" s="20" t="s">
        <v>116</v>
      </c>
      <c r="E24" s="20" t="s">
        <v>207</v>
      </c>
      <c r="F24" s="20" t="s">
        <v>219</v>
      </c>
      <c r="G24" s="20" t="s">
        <v>119</v>
      </c>
      <c r="H24" s="20" t="s">
        <v>120</v>
      </c>
      <c r="I24" s="20" t="s">
        <v>562</v>
      </c>
      <c r="J24" s="20" t="s">
        <v>426</v>
      </c>
      <c r="K24" s="20" t="s">
        <v>123</v>
      </c>
      <c r="L24" s="27">
        <v>3000000</v>
      </c>
      <c r="M24" s="27">
        <v>0</v>
      </c>
      <c r="N24" s="28">
        <f t="shared" si="0"/>
        <v>3000000</v>
      </c>
      <c r="O24" s="20" t="s">
        <v>124</v>
      </c>
      <c r="P24" s="21">
        <v>79603129</v>
      </c>
      <c r="Q24" s="20" t="s">
        <v>220</v>
      </c>
      <c r="R24" s="30" t="s">
        <v>594</v>
      </c>
      <c r="S24" s="44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62.25" customHeight="1" x14ac:dyDescent="0.2">
      <c r="A25" s="111">
        <v>21</v>
      </c>
      <c r="B25" s="111" t="s">
        <v>221</v>
      </c>
      <c r="C25" s="111" t="s">
        <v>218</v>
      </c>
      <c r="D25" s="111" t="s">
        <v>116</v>
      </c>
      <c r="E25" s="111" t="s">
        <v>207</v>
      </c>
      <c r="F25" s="111" t="s">
        <v>131</v>
      </c>
      <c r="G25" s="111" t="s">
        <v>119</v>
      </c>
      <c r="H25" s="111" t="s">
        <v>120</v>
      </c>
      <c r="I25" s="111" t="s">
        <v>222</v>
      </c>
      <c r="J25" s="111" t="s">
        <v>427</v>
      </c>
      <c r="K25" s="111" t="s">
        <v>123</v>
      </c>
      <c r="L25" s="117">
        <v>3000000</v>
      </c>
      <c r="M25" s="117">
        <v>0</v>
      </c>
      <c r="N25" s="117">
        <f t="shared" si="0"/>
        <v>3000000</v>
      </c>
      <c r="O25" s="20" t="s">
        <v>124</v>
      </c>
      <c r="P25" s="21">
        <v>51899293</v>
      </c>
      <c r="Q25" s="20" t="s">
        <v>539</v>
      </c>
      <c r="R25" s="109" t="s">
        <v>618</v>
      </c>
      <c r="S25" s="44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ht="62.25" customHeight="1" x14ac:dyDescent="0.2">
      <c r="A26" s="112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8"/>
      <c r="M26" s="118"/>
      <c r="N26" s="118"/>
      <c r="O26" s="20" t="s">
        <v>124</v>
      </c>
      <c r="P26" s="21">
        <v>80451557</v>
      </c>
      <c r="Q26" s="20" t="s">
        <v>223</v>
      </c>
      <c r="R26" s="110"/>
      <c r="S26" s="44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ht="62.25" customHeight="1" x14ac:dyDescent="0.2">
      <c r="A27" s="111">
        <v>22</v>
      </c>
      <c r="B27" s="20" t="s">
        <v>305</v>
      </c>
      <c r="C27" s="20" t="s">
        <v>306</v>
      </c>
      <c r="D27" s="20" t="s">
        <v>149</v>
      </c>
      <c r="E27" s="20" t="s">
        <v>296</v>
      </c>
      <c r="F27" s="20" t="s">
        <v>307</v>
      </c>
      <c r="G27" s="20" t="s">
        <v>119</v>
      </c>
      <c r="H27" s="20" t="s">
        <v>120</v>
      </c>
      <c r="I27" s="111" t="s">
        <v>228</v>
      </c>
      <c r="J27" s="20" t="s">
        <v>584</v>
      </c>
      <c r="K27" s="111" t="s">
        <v>123</v>
      </c>
      <c r="L27" s="28">
        <v>7556000</v>
      </c>
      <c r="M27" s="28">
        <v>0</v>
      </c>
      <c r="N27" s="28">
        <f t="shared" ref="N27" si="1">L27-M27</f>
        <v>7556000</v>
      </c>
      <c r="O27" s="20" t="s">
        <v>124</v>
      </c>
      <c r="P27" s="130">
        <v>79561393</v>
      </c>
      <c r="Q27" s="111" t="s">
        <v>229</v>
      </c>
      <c r="R27" s="109" t="s">
        <v>638</v>
      </c>
      <c r="S27" s="44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62.25" customHeight="1" x14ac:dyDescent="0.2">
      <c r="A28" s="112"/>
      <c r="B28" s="20" t="s">
        <v>224</v>
      </c>
      <c r="C28" s="20" t="s">
        <v>225</v>
      </c>
      <c r="D28" s="20" t="s">
        <v>116</v>
      </c>
      <c r="E28" s="20" t="s">
        <v>226</v>
      </c>
      <c r="F28" s="20" t="s">
        <v>227</v>
      </c>
      <c r="G28" s="20" t="s">
        <v>119</v>
      </c>
      <c r="H28" s="20" t="s">
        <v>120</v>
      </c>
      <c r="I28" s="112"/>
      <c r="J28" s="20" t="s">
        <v>582</v>
      </c>
      <c r="K28" s="112"/>
      <c r="L28" s="28">
        <v>7556000</v>
      </c>
      <c r="M28" s="28">
        <v>0</v>
      </c>
      <c r="N28" s="28">
        <f t="shared" si="0"/>
        <v>7556000</v>
      </c>
      <c r="O28" s="20" t="s">
        <v>124</v>
      </c>
      <c r="P28" s="131"/>
      <c r="Q28" s="112"/>
      <c r="R28" s="110"/>
      <c r="S28" s="44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ht="62.25" customHeight="1" x14ac:dyDescent="0.2">
      <c r="A29" s="20">
        <v>23</v>
      </c>
      <c r="B29" s="20" t="s">
        <v>234</v>
      </c>
      <c r="C29" s="20" t="s">
        <v>235</v>
      </c>
      <c r="D29" s="20" t="s">
        <v>116</v>
      </c>
      <c r="E29" s="20" t="s">
        <v>236</v>
      </c>
      <c r="F29" s="20" t="s">
        <v>237</v>
      </c>
      <c r="G29" s="20" t="s">
        <v>119</v>
      </c>
      <c r="H29" s="20" t="s">
        <v>120</v>
      </c>
      <c r="I29" s="20" t="s">
        <v>238</v>
      </c>
      <c r="J29" s="20" t="s">
        <v>428</v>
      </c>
      <c r="K29" s="20" t="s">
        <v>123</v>
      </c>
      <c r="L29" s="27">
        <v>3000000</v>
      </c>
      <c r="M29" s="27">
        <v>0</v>
      </c>
      <c r="N29" s="27">
        <f t="shared" si="0"/>
        <v>3000000</v>
      </c>
      <c r="O29" s="20" t="s">
        <v>124</v>
      </c>
      <c r="P29" s="21">
        <v>17164116</v>
      </c>
      <c r="Q29" s="20" t="s">
        <v>239</v>
      </c>
      <c r="R29" s="30" t="s">
        <v>592</v>
      </c>
      <c r="S29" s="44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ht="62.25" customHeight="1" x14ac:dyDescent="0.2">
      <c r="A30" s="20">
        <v>24</v>
      </c>
      <c r="B30" s="20" t="s">
        <v>240</v>
      </c>
      <c r="C30" s="20" t="s">
        <v>241</v>
      </c>
      <c r="D30" s="20" t="s">
        <v>116</v>
      </c>
      <c r="E30" s="20" t="s">
        <v>242</v>
      </c>
      <c r="F30" s="20" t="s">
        <v>214</v>
      </c>
      <c r="G30" s="20" t="s">
        <v>119</v>
      </c>
      <c r="H30" s="20" t="s">
        <v>120</v>
      </c>
      <c r="I30" s="20" t="s">
        <v>563</v>
      </c>
      <c r="J30" s="20" t="s">
        <v>573</v>
      </c>
      <c r="K30" s="20" t="s">
        <v>123</v>
      </c>
      <c r="L30" s="27">
        <v>3000000</v>
      </c>
      <c r="M30" s="27">
        <v>0</v>
      </c>
      <c r="N30" s="27">
        <f t="shared" si="0"/>
        <v>3000000</v>
      </c>
      <c r="O30" s="20" t="s">
        <v>124</v>
      </c>
      <c r="P30" s="21">
        <v>25493520</v>
      </c>
      <c r="Q30" s="20" t="s">
        <v>243</v>
      </c>
      <c r="R30" s="30" t="s">
        <v>626</v>
      </c>
      <c r="S30" s="44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ht="62.25" customHeight="1" x14ac:dyDescent="0.2">
      <c r="A31" s="20">
        <v>25</v>
      </c>
      <c r="B31" s="20" t="s">
        <v>244</v>
      </c>
      <c r="C31" s="20" t="s">
        <v>245</v>
      </c>
      <c r="D31" s="20" t="s">
        <v>116</v>
      </c>
      <c r="E31" s="20" t="s">
        <v>242</v>
      </c>
      <c r="F31" s="20" t="s">
        <v>246</v>
      </c>
      <c r="G31" s="20" t="s">
        <v>119</v>
      </c>
      <c r="H31" s="20" t="s">
        <v>120</v>
      </c>
      <c r="I31" s="20" t="s">
        <v>556</v>
      </c>
      <c r="J31" s="20" t="s">
        <v>429</v>
      </c>
      <c r="K31" s="20" t="s">
        <v>123</v>
      </c>
      <c r="L31" s="27">
        <v>12467400</v>
      </c>
      <c r="M31" s="27">
        <v>0</v>
      </c>
      <c r="N31" s="27">
        <f t="shared" si="0"/>
        <v>12467400</v>
      </c>
      <c r="O31" s="20" t="s">
        <v>124</v>
      </c>
      <c r="P31" s="21">
        <v>1009264</v>
      </c>
      <c r="Q31" s="20" t="s">
        <v>247</v>
      </c>
      <c r="R31" s="30" t="s">
        <v>619</v>
      </c>
      <c r="S31" s="44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 ht="62.25" customHeight="1" x14ac:dyDescent="0.2">
      <c r="A32" s="113">
        <v>26</v>
      </c>
      <c r="B32" s="111" t="s">
        <v>255</v>
      </c>
      <c r="C32" s="111" t="s">
        <v>256</v>
      </c>
      <c r="D32" s="111" t="s">
        <v>129</v>
      </c>
      <c r="E32" s="111" t="s">
        <v>257</v>
      </c>
      <c r="F32" s="111" t="s">
        <v>181</v>
      </c>
      <c r="G32" s="111" t="s">
        <v>119</v>
      </c>
      <c r="H32" s="111" t="s">
        <v>120</v>
      </c>
      <c r="I32" s="111" t="s">
        <v>537</v>
      </c>
      <c r="J32" s="111" t="s">
        <v>430</v>
      </c>
      <c r="K32" s="111" t="s">
        <v>123</v>
      </c>
      <c r="L32" s="117">
        <v>13835565</v>
      </c>
      <c r="M32" s="117">
        <f>4313565+207000+207000+207000+207000+207000+207000+207000+207000+207000+207000+207000+207000+207000+2732400</f>
        <v>9736965</v>
      </c>
      <c r="N32" s="119">
        <f t="shared" si="0"/>
        <v>4098600</v>
      </c>
      <c r="O32" s="20" t="s">
        <v>124</v>
      </c>
      <c r="P32" s="21">
        <v>19412507</v>
      </c>
      <c r="Q32" s="20" t="s">
        <v>258</v>
      </c>
      <c r="R32" s="109" t="s">
        <v>597</v>
      </c>
      <c r="S32" s="44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t="62.25" customHeight="1" x14ac:dyDescent="0.2">
      <c r="A33" s="114"/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8"/>
      <c r="M33" s="118"/>
      <c r="N33" s="120"/>
      <c r="O33" s="20" t="s">
        <v>124</v>
      </c>
      <c r="P33" s="21">
        <v>41747934</v>
      </c>
      <c r="Q33" s="20" t="s">
        <v>259</v>
      </c>
      <c r="R33" s="110"/>
      <c r="S33" s="44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t="62.25" customHeight="1" x14ac:dyDescent="0.2">
      <c r="A34" s="19">
        <v>27</v>
      </c>
      <c r="B34" s="20" t="s">
        <v>260</v>
      </c>
      <c r="C34" s="20" t="s">
        <v>261</v>
      </c>
      <c r="D34" s="20" t="s">
        <v>129</v>
      </c>
      <c r="E34" s="20" t="s">
        <v>262</v>
      </c>
      <c r="F34" s="20" t="s">
        <v>263</v>
      </c>
      <c r="G34" s="20" t="s">
        <v>119</v>
      </c>
      <c r="H34" s="20" t="s">
        <v>120</v>
      </c>
      <c r="I34" s="20" t="s">
        <v>264</v>
      </c>
      <c r="J34" s="20" t="s">
        <v>431</v>
      </c>
      <c r="K34" s="20" t="s">
        <v>123</v>
      </c>
      <c r="L34" s="27">
        <v>11334000</v>
      </c>
      <c r="M34" s="27">
        <v>4620500</v>
      </c>
      <c r="N34" s="28">
        <f t="shared" si="0"/>
        <v>6713500</v>
      </c>
      <c r="O34" s="20" t="s">
        <v>124</v>
      </c>
      <c r="P34" s="21">
        <v>41359162</v>
      </c>
      <c r="Q34" s="20" t="s">
        <v>265</v>
      </c>
      <c r="R34" s="30" t="s">
        <v>641</v>
      </c>
      <c r="S34" s="44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 ht="62.25" customHeight="1" x14ac:dyDescent="0.2">
      <c r="A35" s="111">
        <v>28</v>
      </c>
      <c r="B35" s="111" t="s">
        <v>269</v>
      </c>
      <c r="C35" s="111" t="s">
        <v>270</v>
      </c>
      <c r="D35" s="111" t="s">
        <v>116</v>
      </c>
      <c r="E35" s="111" t="s">
        <v>271</v>
      </c>
      <c r="F35" s="111" t="s">
        <v>136</v>
      </c>
      <c r="G35" s="111" t="s">
        <v>119</v>
      </c>
      <c r="H35" s="111" t="s">
        <v>120</v>
      </c>
      <c r="I35" s="111" t="s">
        <v>566</v>
      </c>
      <c r="J35" s="111" t="s">
        <v>432</v>
      </c>
      <c r="K35" s="111" t="s">
        <v>123</v>
      </c>
      <c r="L35" s="117">
        <v>22350000</v>
      </c>
      <c r="M35" s="117">
        <v>0</v>
      </c>
      <c r="N35" s="117">
        <f t="shared" si="0"/>
        <v>22350000</v>
      </c>
      <c r="O35" s="20" t="s">
        <v>124</v>
      </c>
      <c r="P35" s="21">
        <v>79811030</v>
      </c>
      <c r="Q35" s="20" t="s">
        <v>272</v>
      </c>
      <c r="R35" s="109"/>
      <c r="S35" s="44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 ht="62.2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8"/>
      <c r="M36" s="118"/>
      <c r="N36" s="118"/>
      <c r="O36" s="20" t="s">
        <v>124</v>
      </c>
      <c r="P36" s="21">
        <v>52062430</v>
      </c>
      <c r="Q36" s="20" t="s">
        <v>273</v>
      </c>
      <c r="R36" s="110"/>
      <c r="S36" s="44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 ht="62.25" customHeight="1" x14ac:dyDescent="0.2">
      <c r="A37" s="19">
        <v>29</v>
      </c>
      <c r="B37" s="20" t="s">
        <v>274</v>
      </c>
      <c r="C37" s="20" t="s">
        <v>275</v>
      </c>
      <c r="D37" s="20" t="s">
        <v>116</v>
      </c>
      <c r="E37" s="20" t="s">
        <v>276</v>
      </c>
      <c r="F37" s="20" t="s">
        <v>246</v>
      </c>
      <c r="G37" s="20" t="s">
        <v>119</v>
      </c>
      <c r="H37" s="20" t="s">
        <v>120</v>
      </c>
      <c r="I37" s="20" t="s">
        <v>277</v>
      </c>
      <c r="J37" s="20" t="s">
        <v>433</v>
      </c>
      <c r="K37" s="20" t="s">
        <v>123</v>
      </c>
      <c r="L37" s="27">
        <v>6800400</v>
      </c>
      <c r="M37" s="27">
        <v>0</v>
      </c>
      <c r="N37" s="28">
        <f t="shared" si="0"/>
        <v>6800400</v>
      </c>
      <c r="O37" s="20" t="s">
        <v>124</v>
      </c>
      <c r="P37" s="21">
        <v>3202616</v>
      </c>
      <c r="Q37" s="20" t="s">
        <v>278</v>
      </c>
      <c r="R37" s="30" t="s">
        <v>632</v>
      </c>
      <c r="S37" s="20" t="s">
        <v>542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 ht="62.25" customHeight="1" x14ac:dyDescent="0.2">
      <c r="A38" s="113">
        <v>30</v>
      </c>
      <c r="B38" s="20" t="s">
        <v>390</v>
      </c>
      <c r="C38" s="20" t="s">
        <v>391</v>
      </c>
      <c r="D38" s="20" t="s">
        <v>120</v>
      </c>
      <c r="E38" s="20" t="s">
        <v>120</v>
      </c>
      <c r="F38" s="20" t="s">
        <v>392</v>
      </c>
      <c r="G38" s="20" t="s">
        <v>119</v>
      </c>
      <c r="H38" s="20" t="s">
        <v>120</v>
      </c>
      <c r="I38" s="111" t="s">
        <v>282</v>
      </c>
      <c r="J38" s="20" t="s">
        <v>449</v>
      </c>
      <c r="K38" s="111" t="s">
        <v>123</v>
      </c>
      <c r="L38" s="27">
        <v>7593780</v>
      </c>
      <c r="M38" s="27">
        <v>0</v>
      </c>
      <c r="N38" s="28">
        <f t="shared" ref="N38" si="2">L38-M38</f>
        <v>7593780</v>
      </c>
      <c r="O38" s="20" t="s">
        <v>124</v>
      </c>
      <c r="P38" s="21">
        <v>19396431</v>
      </c>
      <c r="Q38" s="20" t="s">
        <v>283</v>
      </c>
      <c r="R38" s="109" t="s">
        <v>593</v>
      </c>
      <c r="S38" s="44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 ht="62.25" customHeight="1" x14ac:dyDescent="0.2">
      <c r="A39" s="114"/>
      <c r="B39" s="20" t="s">
        <v>279</v>
      </c>
      <c r="C39" s="20" t="s">
        <v>280</v>
      </c>
      <c r="D39" s="20" t="s">
        <v>116</v>
      </c>
      <c r="E39" s="20" t="s">
        <v>281</v>
      </c>
      <c r="F39" s="20" t="s">
        <v>131</v>
      </c>
      <c r="G39" s="20" t="s">
        <v>119</v>
      </c>
      <c r="H39" s="20" t="s">
        <v>120</v>
      </c>
      <c r="I39" s="112"/>
      <c r="J39" s="20" t="s">
        <v>434</v>
      </c>
      <c r="K39" s="112"/>
      <c r="L39" s="27">
        <v>7593780</v>
      </c>
      <c r="M39" s="27">
        <v>0</v>
      </c>
      <c r="N39" s="28">
        <f t="shared" si="0"/>
        <v>7593780</v>
      </c>
      <c r="O39" s="20" t="s">
        <v>124</v>
      </c>
      <c r="P39" s="21">
        <v>19396431</v>
      </c>
      <c r="Q39" s="20" t="s">
        <v>283</v>
      </c>
      <c r="R39" s="110"/>
      <c r="S39" s="44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 ht="62.25" customHeight="1" x14ac:dyDescent="0.2">
      <c r="A40" s="20">
        <v>31</v>
      </c>
      <c r="B40" s="20" t="s">
        <v>287</v>
      </c>
      <c r="C40" s="20" t="s">
        <v>288</v>
      </c>
      <c r="D40" s="20" t="s">
        <v>116</v>
      </c>
      <c r="E40" s="20" t="s">
        <v>57</v>
      </c>
      <c r="F40" s="20" t="s">
        <v>158</v>
      </c>
      <c r="G40" s="20" t="s">
        <v>119</v>
      </c>
      <c r="H40" s="20" t="s">
        <v>120</v>
      </c>
      <c r="I40" s="20" t="s">
        <v>555</v>
      </c>
      <c r="J40" s="20" t="s">
        <v>580</v>
      </c>
      <c r="K40" s="20" t="s">
        <v>123</v>
      </c>
      <c r="L40" s="28">
        <v>2110000</v>
      </c>
      <c r="M40" s="28">
        <v>0</v>
      </c>
      <c r="N40" s="28">
        <f t="shared" si="0"/>
        <v>2110000</v>
      </c>
      <c r="O40" s="20" t="s">
        <v>124</v>
      </c>
      <c r="P40" s="21">
        <v>52283104</v>
      </c>
      <c r="Q40" s="20" t="s">
        <v>289</v>
      </c>
      <c r="R40" s="30" t="s">
        <v>631</v>
      </c>
      <c r="S40" s="44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ht="62.25" customHeight="1" x14ac:dyDescent="0.2">
      <c r="A41" s="20">
        <v>32</v>
      </c>
      <c r="B41" s="20" t="s">
        <v>290</v>
      </c>
      <c r="C41" s="20" t="s">
        <v>291</v>
      </c>
      <c r="D41" s="20" t="s">
        <v>116</v>
      </c>
      <c r="E41" s="20" t="s">
        <v>271</v>
      </c>
      <c r="F41" s="20" t="s">
        <v>292</v>
      </c>
      <c r="G41" s="20" t="s">
        <v>119</v>
      </c>
      <c r="H41" s="20" t="s">
        <v>120</v>
      </c>
      <c r="I41" s="20" t="s">
        <v>557</v>
      </c>
      <c r="J41" s="20" t="s">
        <v>435</v>
      </c>
      <c r="K41" s="20" t="s">
        <v>123</v>
      </c>
      <c r="L41" s="28">
        <v>3000000</v>
      </c>
      <c r="M41" s="28">
        <v>0</v>
      </c>
      <c r="N41" s="28">
        <f t="shared" si="0"/>
        <v>3000000</v>
      </c>
      <c r="O41" s="20" t="s">
        <v>124</v>
      </c>
      <c r="P41" s="21">
        <v>41480183</v>
      </c>
      <c r="Q41" s="20" t="s">
        <v>293</v>
      </c>
      <c r="R41" s="30" t="s">
        <v>617</v>
      </c>
      <c r="S41" s="44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ht="62.25" customHeight="1" x14ac:dyDescent="0.2">
      <c r="A42" s="19">
        <v>33</v>
      </c>
      <c r="B42" s="20" t="s">
        <v>294</v>
      </c>
      <c r="C42" s="20" t="s">
        <v>295</v>
      </c>
      <c r="D42" s="20" t="s">
        <v>116</v>
      </c>
      <c r="E42" s="20" t="s">
        <v>296</v>
      </c>
      <c r="F42" s="20" t="s">
        <v>297</v>
      </c>
      <c r="G42" s="20" t="s">
        <v>119</v>
      </c>
      <c r="H42" s="20" t="s">
        <v>120</v>
      </c>
      <c r="I42" s="20" t="s">
        <v>238</v>
      </c>
      <c r="J42" s="20" t="s">
        <v>436</v>
      </c>
      <c r="K42" s="20" t="s">
        <v>123</v>
      </c>
      <c r="L42" s="27">
        <v>3000000</v>
      </c>
      <c r="M42" s="27">
        <v>0</v>
      </c>
      <c r="N42" s="28">
        <f t="shared" si="0"/>
        <v>3000000</v>
      </c>
      <c r="O42" s="20" t="s">
        <v>124</v>
      </c>
      <c r="P42" s="21">
        <v>17164116</v>
      </c>
      <c r="Q42" s="20" t="s">
        <v>239</v>
      </c>
      <c r="R42" s="30" t="s">
        <v>592</v>
      </c>
      <c r="S42" s="44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 ht="62.25" customHeight="1" x14ac:dyDescent="0.2">
      <c r="A43" s="19">
        <v>34</v>
      </c>
      <c r="B43" s="20" t="s">
        <v>298</v>
      </c>
      <c r="C43" s="20" t="s">
        <v>299</v>
      </c>
      <c r="D43" s="20" t="s">
        <v>116</v>
      </c>
      <c r="E43" s="20" t="s">
        <v>300</v>
      </c>
      <c r="F43" s="20" t="s">
        <v>297</v>
      </c>
      <c r="G43" s="20" t="s">
        <v>119</v>
      </c>
      <c r="H43" s="20" t="s">
        <v>120</v>
      </c>
      <c r="I43" s="20" t="s">
        <v>553</v>
      </c>
      <c r="J43" s="20" t="s">
        <v>437</v>
      </c>
      <c r="K43" s="20" t="s">
        <v>123</v>
      </c>
      <c r="L43" s="27">
        <v>13362000</v>
      </c>
      <c r="M43" s="27">
        <v>0</v>
      </c>
      <c r="N43" s="28">
        <f t="shared" si="0"/>
        <v>13362000</v>
      </c>
      <c r="O43" s="20" t="s">
        <v>124</v>
      </c>
      <c r="P43" s="21">
        <v>20483853</v>
      </c>
      <c r="Q43" s="20" t="s">
        <v>565</v>
      </c>
      <c r="R43" s="30" t="s">
        <v>600</v>
      </c>
      <c r="S43" s="44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 ht="62.25" customHeight="1" x14ac:dyDescent="0.2">
      <c r="A44" s="19">
        <v>35</v>
      </c>
      <c r="B44" s="20" t="s">
        <v>301</v>
      </c>
      <c r="C44" s="20" t="s">
        <v>302</v>
      </c>
      <c r="D44" s="20" t="s">
        <v>129</v>
      </c>
      <c r="E44" s="20" t="s">
        <v>303</v>
      </c>
      <c r="F44" s="20" t="s">
        <v>297</v>
      </c>
      <c r="G44" s="20" t="s">
        <v>119</v>
      </c>
      <c r="H44" s="20" t="s">
        <v>120</v>
      </c>
      <c r="I44" s="20" t="s">
        <v>554</v>
      </c>
      <c r="J44" s="20" t="s">
        <v>438</v>
      </c>
      <c r="K44" s="20" t="s">
        <v>123</v>
      </c>
      <c r="L44" s="27">
        <v>29100542</v>
      </c>
      <c r="M44" s="27">
        <v>0</v>
      </c>
      <c r="N44" s="28">
        <f t="shared" si="0"/>
        <v>29100542</v>
      </c>
      <c r="O44" s="20" t="s">
        <v>124</v>
      </c>
      <c r="P44" s="21">
        <v>80912682</v>
      </c>
      <c r="Q44" s="20" t="s">
        <v>304</v>
      </c>
      <c r="R44" s="30" t="s">
        <v>616</v>
      </c>
      <c r="S44" s="44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 ht="62.25" customHeight="1" x14ac:dyDescent="0.2">
      <c r="A45" s="19">
        <v>36</v>
      </c>
      <c r="B45" s="20" t="s">
        <v>308</v>
      </c>
      <c r="C45" s="20" t="s">
        <v>309</v>
      </c>
      <c r="D45" s="20" t="s">
        <v>149</v>
      </c>
      <c r="E45" s="20" t="s">
        <v>310</v>
      </c>
      <c r="F45" s="20" t="s">
        <v>311</v>
      </c>
      <c r="G45" s="20" t="s">
        <v>119</v>
      </c>
      <c r="H45" s="20" t="s">
        <v>120</v>
      </c>
      <c r="I45" s="20" t="s">
        <v>312</v>
      </c>
      <c r="J45" s="20" t="s">
        <v>439</v>
      </c>
      <c r="K45" s="20" t="s">
        <v>123</v>
      </c>
      <c r="L45" s="27">
        <v>17740800</v>
      </c>
      <c r="M45" s="27">
        <f>800000+1000000+600000</f>
        <v>2400000</v>
      </c>
      <c r="N45" s="28">
        <f t="shared" si="0"/>
        <v>15340800</v>
      </c>
      <c r="O45" s="20" t="s">
        <v>124</v>
      </c>
      <c r="P45" s="21">
        <v>41598906</v>
      </c>
      <c r="Q45" s="20" t="s">
        <v>313</v>
      </c>
      <c r="R45" s="30" t="s">
        <v>609</v>
      </c>
      <c r="S45" s="44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 ht="62.25" customHeight="1" x14ac:dyDescent="0.2">
      <c r="A46" s="19">
        <v>37</v>
      </c>
      <c r="B46" s="20" t="s">
        <v>524</v>
      </c>
      <c r="C46" s="20" t="s">
        <v>314</v>
      </c>
      <c r="D46" s="20" t="s">
        <v>116</v>
      </c>
      <c r="E46" s="20" t="s">
        <v>315</v>
      </c>
      <c r="F46" s="20" t="s">
        <v>316</v>
      </c>
      <c r="G46" s="20" t="s">
        <v>119</v>
      </c>
      <c r="H46" s="20" t="s">
        <v>120</v>
      </c>
      <c r="I46" s="20" t="s">
        <v>317</v>
      </c>
      <c r="J46" s="20" t="s">
        <v>440</v>
      </c>
      <c r="K46" s="20" t="s">
        <v>123</v>
      </c>
      <c r="L46" s="27">
        <v>8591200</v>
      </c>
      <c r="M46" s="27">
        <v>0</v>
      </c>
      <c r="N46" s="28">
        <f t="shared" si="0"/>
        <v>8591200</v>
      </c>
      <c r="O46" s="20" t="s">
        <v>124</v>
      </c>
      <c r="P46" s="21">
        <v>2885485</v>
      </c>
      <c r="Q46" s="20" t="s">
        <v>318</v>
      </c>
      <c r="R46" s="30" t="s">
        <v>608</v>
      </c>
      <c r="S46" s="20" t="s">
        <v>541</v>
      </c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 ht="62.25" customHeight="1" x14ac:dyDescent="0.2">
      <c r="A47" s="111">
        <v>38</v>
      </c>
      <c r="B47" s="111" t="s">
        <v>319</v>
      </c>
      <c r="C47" s="111" t="s">
        <v>320</v>
      </c>
      <c r="D47" s="111" t="s">
        <v>149</v>
      </c>
      <c r="E47" s="111" t="s">
        <v>321</v>
      </c>
      <c r="F47" s="111" t="s">
        <v>322</v>
      </c>
      <c r="G47" s="111" t="s">
        <v>119</v>
      </c>
      <c r="H47" s="111" t="s">
        <v>120</v>
      </c>
      <c r="I47" s="111" t="s">
        <v>558</v>
      </c>
      <c r="J47" s="111" t="s">
        <v>441</v>
      </c>
      <c r="K47" s="111" t="s">
        <v>123</v>
      </c>
      <c r="L47" s="117">
        <v>29812273</v>
      </c>
      <c r="M47" s="117">
        <f>6220613+473000+473000+473000+473000+473000+473000+473000+473000+473000+473000+473000+473000+473000+473000+473000+473000+473000+473000+473000+473000+473000+473000+473000+473000+473000+473000+473000+473000+473000+473000+473000+473000</f>
        <v>21356613</v>
      </c>
      <c r="N47" s="117">
        <f t="shared" si="0"/>
        <v>8455660</v>
      </c>
      <c r="O47" s="20" t="s">
        <v>124</v>
      </c>
      <c r="P47" s="21">
        <v>13615652</v>
      </c>
      <c r="Q47" s="20" t="s">
        <v>323</v>
      </c>
      <c r="R47" s="109"/>
      <c r="S47" s="44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 ht="62.2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8"/>
      <c r="M48" s="118"/>
      <c r="N48" s="118"/>
      <c r="O48" s="20" t="s">
        <v>124</v>
      </c>
      <c r="P48" s="21">
        <v>37626473</v>
      </c>
      <c r="Q48" s="20" t="s">
        <v>324</v>
      </c>
      <c r="R48" s="110"/>
      <c r="S48" s="44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 ht="62.25" customHeight="1" x14ac:dyDescent="0.2">
      <c r="A49" s="20">
        <v>39</v>
      </c>
      <c r="B49" s="20" t="s">
        <v>325</v>
      </c>
      <c r="C49" s="20" t="s">
        <v>326</v>
      </c>
      <c r="D49" s="20" t="s">
        <v>116</v>
      </c>
      <c r="E49" s="20" t="s">
        <v>327</v>
      </c>
      <c r="F49" s="20" t="s">
        <v>328</v>
      </c>
      <c r="G49" s="20" t="s">
        <v>119</v>
      </c>
      <c r="H49" s="20" t="s">
        <v>120</v>
      </c>
      <c r="I49" s="20" t="s">
        <v>545</v>
      </c>
      <c r="J49" s="20" t="s">
        <v>572</v>
      </c>
      <c r="K49" s="20" t="s">
        <v>123</v>
      </c>
      <c r="L49" s="27">
        <v>500000</v>
      </c>
      <c r="M49" s="27">
        <v>0</v>
      </c>
      <c r="N49" s="27">
        <f t="shared" si="0"/>
        <v>500000</v>
      </c>
      <c r="O49" s="20" t="s">
        <v>124</v>
      </c>
      <c r="P49" s="21">
        <v>28837244</v>
      </c>
      <c r="Q49" s="20" t="s">
        <v>329</v>
      </c>
      <c r="R49" s="30" t="s">
        <v>625</v>
      </c>
      <c r="S49" s="44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 ht="62.25" customHeight="1" x14ac:dyDescent="0.2">
      <c r="A50" s="20">
        <v>40</v>
      </c>
      <c r="B50" s="20" t="s">
        <v>330</v>
      </c>
      <c r="C50" s="20" t="s">
        <v>331</v>
      </c>
      <c r="D50" s="20" t="s">
        <v>116</v>
      </c>
      <c r="E50" s="20" t="s">
        <v>327</v>
      </c>
      <c r="F50" s="20" t="s">
        <v>322</v>
      </c>
      <c r="G50" s="20" t="s">
        <v>119</v>
      </c>
      <c r="H50" s="20" t="s">
        <v>120</v>
      </c>
      <c r="I50" s="20" t="s">
        <v>546</v>
      </c>
      <c r="J50" s="20" t="s">
        <v>442</v>
      </c>
      <c r="K50" s="20" t="s">
        <v>123</v>
      </c>
      <c r="L50" s="27">
        <v>17289819</v>
      </c>
      <c r="M50" s="27">
        <f>464662+1200000+139867+323089+322600+323000+323000+323000+323000+323000+323000+323000+323000+323000+323000+323000+646000+323000+323000+323000+323000+323000</f>
        <v>8264218</v>
      </c>
      <c r="N50" s="27">
        <f t="shared" si="0"/>
        <v>9025601</v>
      </c>
      <c r="O50" s="20" t="s">
        <v>124</v>
      </c>
      <c r="P50" s="21">
        <v>75066132</v>
      </c>
      <c r="Q50" s="20" t="s">
        <v>332</v>
      </c>
      <c r="R50" s="30"/>
      <c r="S50" s="44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 ht="62.25" customHeight="1" x14ac:dyDescent="0.2">
      <c r="A51" s="20">
        <v>41</v>
      </c>
      <c r="B51" s="20" t="s">
        <v>333</v>
      </c>
      <c r="C51" s="20" t="s">
        <v>334</v>
      </c>
      <c r="D51" s="20" t="s">
        <v>335</v>
      </c>
      <c r="E51" s="20" t="s">
        <v>336</v>
      </c>
      <c r="F51" s="20" t="s">
        <v>337</v>
      </c>
      <c r="G51" s="20" t="s">
        <v>119</v>
      </c>
      <c r="H51" s="20" t="s">
        <v>120</v>
      </c>
      <c r="I51" s="20" t="s">
        <v>547</v>
      </c>
      <c r="J51" s="20" t="s">
        <v>579</v>
      </c>
      <c r="K51" s="20" t="s">
        <v>123</v>
      </c>
      <c r="L51" s="27">
        <v>2110000</v>
      </c>
      <c r="M51" s="27">
        <v>1870000</v>
      </c>
      <c r="N51" s="27">
        <f t="shared" si="0"/>
        <v>240000</v>
      </c>
      <c r="O51" s="20" t="s">
        <v>124</v>
      </c>
      <c r="P51" s="21">
        <v>79700780</v>
      </c>
      <c r="Q51" s="20" t="s">
        <v>338</v>
      </c>
      <c r="R51" s="30" t="s">
        <v>630</v>
      </c>
      <c r="S51" s="44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 ht="62.25" customHeight="1" x14ac:dyDescent="0.2">
      <c r="A52" s="20">
        <v>42</v>
      </c>
      <c r="B52" s="20" t="s">
        <v>339</v>
      </c>
      <c r="C52" s="20" t="s">
        <v>340</v>
      </c>
      <c r="D52" s="20" t="s">
        <v>116</v>
      </c>
      <c r="E52" s="20" t="s">
        <v>341</v>
      </c>
      <c r="F52" s="20" t="s">
        <v>342</v>
      </c>
      <c r="G52" s="20" t="s">
        <v>119</v>
      </c>
      <c r="H52" s="20" t="s">
        <v>120</v>
      </c>
      <c r="I52" s="20" t="s">
        <v>548</v>
      </c>
      <c r="J52" s="20" t="s">
        <v>571</v>
      </c>
      <c r="K52" s="20" t="s">
        <v>343</v>
      </c>
      <c r="L52" s="27">
        <v>4696490</v>
      </c>
      <c r="M52" s="27">
        <v>0</v>
      </c>
      <c r="N52" s="27">
        <f t="shared" si="0"/>
        <v>4696490</v>
      </c>
      <c r="O52" s="20" t="s">
        <v>124</v>
      </c>
      <c r="P52" s="21">
        <v>20621883</v>
      </c>
      <c r="Q52" s="20" t="s">
        <v>344</v>
      </c>
      <c r="R52" s="30" t="s">
        <v>624</v>
      </c>
      <c r="S52" s="44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 ht="62.25" customHeight="1" x14ac:dyDescent="0.2">
      <c r="A53" s="19">
        <v>43</v>
      </c>
      <c r="B53" s="20" t="s">
        <v>345</v>
      </c>
      <c r="C53" s="20" t="s">
        <v>346</v>
      </c>
      <c r="D53" s="20" t="s">
        <v>129</v>
      </c>
      <c r="E53" s="20" t="s">
        <v>347</v>
      </c>
      <c r="F53" s="20" t="s">
        <v>348</v>
      </c>
      <c r="G53" s="20" t="s">
        <v>119</v>
      </c>
      <c r="H53" s="20" t="s">
        <v>120</v>
      </c>
      <c r="I53" s="20" t="s">
        <v>349</v>
      </c>
      <c r="J53" s="20" t="s">
        <v>443</v>
      </c>
      <c r="K53" s="20" t="s">
        <v>123</v>
      </c>
      <c r="L53" s="27">
        <v>23818280</v>
      </c>
      <c r="M53" s="27">
        <f>12000000+197000+197000+197000+197000+197000+197000+197000+197000+197000+197000+197000+197000+197000+197000+197000+197000</f>
        <v>15152000</v>
      </c>
      <c r="N53" s="28">
        <f t="shared" si="0"/>
        <v>8666280</v>
      </c>
      <c r="O53" s="20" t="s">
        <v>124</v>
      </c>
      <c r="P53" s="21">
        <v>41712009</v>
      </c>
      <c r="Q53" s="20" t="s">
        <v>350</v>
      </c>
      <c r="R53" s="30" t="s">
        <v>523</v>
      </c>
      <c r="S53" s="44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 ht="62.25" customHeight="1" x14ac:dyDescent="0.2">
      <c r="A54" s="19">
        <v>44</v>
      </c>
      <c r="B54" s="20" t="s">
        <v>351</v>
      </c>
      <c r="C54" s="20" t="s">
        <v>306</v>
      </c>
      <c r="D54" s="20" t="s">
        <v>129</v>
      </c>
      <c r="E54" s="20" t="s">
        <v>347</v>
      </c>
      <c r="F54" s="20" t="s">
        <v>352</v>
      </c>
      <c r="G54" s="20" t="s">
        <v>119</v>
      </c>
      <c r="H54" s="20" t="s">
        <v>120</v>
      </c>
      <c r="I54" s="20" t="s">
        <v>353</v>
      </c>
      <c r="J54" s="20" t="s">
        <v>444</v>
      </c>
      <c r="K54" s="20" t="s">
        <v>123</v>
      </c>
      <c r="L54" s="27">
        <v>12433614</v>
      </c>
      <c r="M54" s="27">
        <f>1622000+200000+300000+400000+300000+200000+200000+200000+200000+200000+200000</f>
        <v>4022000</v>
      </c>
      <c r="N54" s="28">
        <f t="shared" si="0"/>
        <v>8411614</v>
      </c>
      <c r="O54" s="20" t="s">
        <v>124</v>
      </c>
      <c r="P54" s="21">
        <v>13689531</v>
      </c>
      <c r="Q54" s="20" t="s">
        <v>354</v>
      </c>
      <c r="R54" s="30" t="s">
        <v>598</v>
      </c>
      <c r="S54" s="44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62.25" customHeight="1" x14ac:dyDescent="0.2">
      <c r="A55" s="20">
        <v>45</v>
      </c>
      <c r="B55" s="20" t="s">
        <v>355</v>
      </c>
      <c r="C55" s="20" t="s">
        <v>356</v>
      </c>
      <c r="D55" s="20" t="s">
        <v>116</v>
      </c>
      <c r="E55" s="20" t="s">
        <v>357</v>
      </c>
      <c r="F55" s="20" t="s">
        <v>358</v>
      </c>
      <c r="G55" s="20" t="s">
        <v>119</v>
      </c>
      <c r="H55" s="20" t="s">
        <v>120</v>
      </c>
      <c r="I55" s="20" t="s">
        <v>359</v>
      </c>
      <c r="J55" s="20" t="s">
        <v>583</v>
      </c>
      <c r="K55" s="20" t="s">
        <v>123</v>
      </c>
      <c r="L55" s="28">
        <v>27578400</v>
      </c>
      <c r="M55" s="28">
        <v>0</v>
      </c>
      <c r="N55" s="28">
        <f t="shared" si="0"/>
        <v>27578400</v>
      </c>
      <c r="O55" s="20" t="s">
        <v>124</v>
      </c>
      <c r="P55" s="21">
        <v>79382624</v>
      </c>
      <c r="Q55" s="20" t="s">
        <v>360</v>
      </c>
      <c r="R55" s="30" t="s">
        <v>639</v>
      </c>
      <c r="S55" s="44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ht="62.25" customHeight="1" x14ac:dyDescent="0.2">
      <c r="A56" s="20">
        <v>46</v>
      </c>
      <c r="B56" s="20" t="s">
        <v>361</v>
      </c>
      <c r="C56" s="20" t="s">
        <v>267</v>
      </c>
      <c r="D56" s="20" t="s">
        <v>129</v>
      </c>
      <c r="E56" s="20" t="s">
        <v>362</v>
      </c>
      <c r="F56" s="20" t="s">
        <v>363</v>
      </c>
      <c r="G56" s="20" t="s">
        <v>119</v>
      </c>
      <c r="H56" s="20" t="s">
        <v>120</v>
      </c>
      <c r="I56" s="20" t="s">
        <v>549</v>
      </c>
      <c r="J56" s="20" t="s">
        <v>574</v>
      </c>
      <c r="K56" s="20" t="s">
        <v>123</v>
      </c>
      <c r="L56" s="28">
        <v>1026665</v>
      </c>
      <c r="M56" s="28">
        <f>257000+616000</f>
        <v>873000</v>
      </c>
      <c r="N56" s="28">
        <f t="shared" si="0"/>
        <v>153665</v>
      </c>
      <c r="O56" s="20" t="s">
        <v>124</v>
      </c>
      <c r="P56" s="21">
        <v>79343491</v>
      </c>
      <c r="Q56" s="20" t="s">
        <v>364</v>
      </c>
      <c r="R56" s="30" t="s">
        <v>627</v>
      </c>
      <c r="S56" s="44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ht="62.25" customHeight="1" x14ac:dyDescent="0.2">
      <c r="A57" s="19">
        <v>47</v>
      </c>
      <c r="B57" s="20" t="s">
        <v>365</v>
      </c>
      <c r="C57" s="20" t="s">
        <v>281</v>
      </c>
      <c r="D57" s="20" t="s">
        <v>120</v>
      </c>
      <c r="E57" s="20" t="s">
        <v>120</v>
      </c>
      <c r="F57" s="20" t="s">
        <v>366</v>
      </c>
      <c r="G57" s="20" t="s">
        <v>119</v>
      </c>
      <c r="H57" s="20" t="s">
        <v>120</v>
      </c>
      <c r="I57" s="20" t="s">
        <v>367</v>
      </c>
      <c r="J57" s="20" t="s">
        <v>445</v>
      </c>
      <c r="K57" s="20" t="s">
        <v>123</v>
      </c>
      <c r="L57" s="27">
        <v>6168960</v>
      </c>
      <c r="M57" s="27">
        <v>0</v>
      </c>
      <c r="N57" s="28">
        <f t="shared" si="0"/>
        <v>6168960</v>
      </c>
      <c r="O57" s="20" t="s">
        <v>124</v>
      </c>
      <c r="P57" s="21">
        <v>2851474</v>
      </c>
      <c r="Q57" s="20" t="s">
        <v>368</v>
      </c>
      <c r="R57" s="30" t="s">
        <v>595</v>
      </c>
      <c r="S57" s="44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ht="62.25" customHeight="1" x14ac:dyDescent="0.2">
      <c r="A58" s="20">
        <v>48</v>
      </c>
      <c r="B58" s="20" t="s">
        <v>369</v>
      </c>
      <c r="C58" s="20" t="s">
        <v>370</v>
      </c>
      <c r="D58" s="20" t="s">
        <v>116</v>
      </c>
      <c r="E58" s="20" t="s">
        <v>357</v>
      </c>
      <c r="F58" s="20" t="s">
        <v>358</v>
      </c>
      <c r="G58" s="20" t="s">
        <v>119</v>
      </c>
      <c r="H58" s="20" t="s">
        <v>120</v>
      </c>
      <c r="I58" s="20" t="s">
        <v>550</v>
      </c>
      <c r="J58" s="20" t="s">
        <v>590</v>
      </c>
      <c r="K58" s="20" t="s">
        <v>123</v>
      </c>
      <c r="L58" s="27">
        <v>12869920</v>
      </c>
      <c r="M58" s="27">
        <v>0</v>
      </c>
      <c r="N58" s="27">
        <f t="shared" si="0"/>
        <v>12869920</v>
      </c>
      <c r="O58" s="20" t="s">
        <v>124</v>
      </c>
      <c r="P58" s="21">
        <v>13701917</v>
      </c>
      <c r="Q58" s="20" t="s">
        <v>371</v>
      </c>
      <c r="R58" s="30" t="s">
        <v>642</v>
      </c>
      <c r="S58" s="44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:31" ht="62.25" customHeight="1" x14ac:dyDescent="0.2">
      <c r="A59" s="19">
        <v>49</v>
      </c>
      <c r="B59" s="20" t="s">
        <v>372</v>
      </c>
      <c r="C59" s="20" t="s">
        <v>373</v>
      </c>
      <c r="D59" s="20" t="s">
        <v>116</v>
      </c>
      <c r="E59" s="20" t="s">
        <v>374</v>
      </c>
      <c r="F59" s="20" t="s">
        <v>375</v>
      </c>
      <c r="G59" s="20" t="s">
        <v>119</v>
      </c>
      <c r="H59" s="20" t="s">
        <v>120</v>
      </c>
      <c r="I59" s="20" t="s">
        <v>376</v>
      </c>
      <c r="J59" s="20" t="s">
        <v>446</v>
      </c>
      <c r="K59" s="20" t="s">
        <v>123</v>
      </c>
      <c r="L59" s="27">
        <v>1350000</v>
      </c>
      <c r="M59" s="27">
        <v>0</v>
      </c>
      <c r="N59" s="28">
        <f t="shared" si="0"/>
        <v>1350000</v>
      </c>
      <c r="O59" s="20" t="s">
        <v>124</v>
      </c>
      <c r="P59" s="21">
        <v>19405805</v>
      </c>
      <c r="Q59" s="20" t="s">
        <v>377</v>
      </c>
      <c r="R59" s="30" t="s">
        <v>511</v>
      </c>
      <c r="S59" s="44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1:31" ht="62.25" customHeight="1" x14ac:dyDescent="0.2">
      <c r="A60" s="20">
        <v>50</v>
      </c>
      <c r="B60" s="20" t="s">
        <v>378</v>
      </c>
      <c r="C60" s="20" t="s">
        <v>379</v>
      </c>
      <c r="D60" s="20" t="s">
        <v>129</v>
      </c>
      <c r="E60" s="20" t="s">
        <v>380</v>
      </c>
      <c r="F60" s="20" t="s">
        <v>381</v>
      </c>
      <c r="G60" s="20" t="s">
        <v>119</v>
      </c>
      <c r="H60" s="20" t="s">
        <v>120</v>
      </c>
      <c r="I60" s="20" t="s">
        <v>551</v>
      </c>
      <c r="J60" s="20" t="s">
        <v>578</v>
      </c>
      <c r="K60" s="20" t="s">
        <v>123</v>
      </c>
      <c r="L60" s="27">
        <v>3000000</v>
      </c>
      <c r="M60" s="27">
        <v>200000</v>
      </c>
      <c r="N60" s="27">
        <f t="shared" si="0"/>
        <v>2800000</v>
      </c>
      <c r="O60" s="20" t="s">
        <v>124</v>
      </c>
      <c r="P60" s="21">
        <v>52516888</v>
      </c>
      <c r="Q60" s="20" t="s">
        <v>382</v>
      </c>
      <c r="R60" s="30" t="s">
        <v>629</v>
      </c>
      <c r="S60" s="44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1:31" ht="62.25" customHeight="1" x14ac:dyDescent="0.2">
      <c r="A61" s="20">
        <v>51</v>
      </c>
      <c r="B61" s="20" t="s">
        <v>383</v>
      </c>
      <c r="C61" s="20" t="s">
        <v>384</v>
      </c>
      <c r="D61" s="20" t="s">
        <v>120</v>
      </c>
      <c r="E61" s="20" t="s">
        <v>120</v>
      </c>
      <c r="F61" s="20" t="s">
        <v>385</v>
      </c>
      <c r="G61" s="20" t="s">
        <v>119</v>
      </c>
      <c r="H61" s="20" t="s">
        <v>120</v>
      </c>
      <c r="I61" s="20" t="s">
        <v>552</v>
      </c>
      <c r="J61" s="20" t="s">
        <v>447</v>
      </c>
      <c r="K61" s="20" t="s">
        <v>123</v>
      </c>
      <c r="L61" s="27">
        <v>3000000</v>
      </c>
      <c r="M61" s="27">
        <f>150000</f>
        <v>150000</v>
      </c>
      <c r="N61" s="27">
        <f t="shared" si="0"/>
        <v>2850000</v>
      </c>
      <c r="O61" s="20" t="s">
        <v>124</v>
      </c>
      <c r="P61" s="21">
        <v>80016444</v>
      </c>
      <c r="Q61" s="20" t="s">
        <v>386</v>
      </c>
      <c r="R61" s="30" t="s">
        <v>621</v>
      </c>
      <c r="S61" s="44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1:31" ht="62.25" customHeight="1" x14ac:dyDescent="0.2">
      <c r="A62" s="20">
        <v>52</v>
      </c>
      <c r="B62" s="20" t="s">
        <v>387</v>
      </c>
      <c r="C62" s="20" t="s">
        <v>388</v>
      </c>
      <c r="D62" s="20" t="s">
        <v>120</v>
      </c>
      <c r="E62" s="20" t="s">
        <v>120</v>
      </c>
      <c r="F62" s="20" t="s">
        <v>385</v>
      </c>
      <c r="G62" s="20" t="s">
        <v>119</v>
      </c>
      <c r="H62" s="20" t="s">
        <v>120</v>
      </c>
      <c r="I62" s="20" t="s">
        <v>569</v>
      </c>
      <c r="J62" s="20" t="s">
        <v>448</v>
      </c>
      <c r="K62" s="20" t="s">
        <v>123</v>
      </c>
      <c r="L62" s="27">
        <v>13196083</v>
      </c>
      <c r="M62" s="27">
        <v>0</v>
      </c>
      <c r="N62" s="27">
        <f t="shared" si="0"/>
        <v>13196083</v>
      </c>
      <c r="O62" s="20" t="s">
        <v>124</v>
      </c>
      <c r="P62" s="21">
        <v>79603003</v>
      </c>
      <c r="Q62" s="20" t="s">
        <v>389</v>
      </c>
      <c r="R62" s="30" t="s">
        <v>643</v>
      </c>
      <c r="S62" s="44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:31" s="5" customFormat="1" ht="62.25" customHeight="1" x14ac:dyDescent="0.2">
      <c r="A63" s="19">
        <v>53</v>
      </c>
      <c r="B63" s="20"/>
      <c r="C63" s="20"/>
      <c r="D63" s="31"/>
      <c r="E63" s="31"/>
      <c r="F63" s="31"/>
      <c r="G63" s="20" t="s">
        <v>119</v>
      </c>
      <c r="H63" s="20"/>
      <c r="I63" s="20" t="s">
        <v>645</v>
      </c>
      <c r="J63" s="20" t="s">
        <v>450</v>
      </c>
      <c r="K63" s="20" t="s">
        <v>123</v>
      </c>
      <c r="L63" s="27">
        <v>12199202</v>
      </c>
      <c r="M63" s="27">
        <v>0</v>
      </c>
      <c r="N63" s="28">
        <f t="shared" ref="N63:N77" si="3">L63-M63</f>
        <v>12199202</v>
      </c>
      <c r="O63" s="32" t="s">
        <v>124</v>
      </c>
      <c r="P63" s="33">
        <v>79409807</v>
      </c>
      <c r="Q63" s="20" t="s">
        <v>518</v>
      </c>
      <c r="R63" s="30" t="s">
        <v>521</v>
      </c>
      <c r="S63" s="44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:31" s="5" customFormat="1" ht="62.25" customHeight="1" x14ac:dyDescent="0.2">
      <c r="A64" s="19">
        <v>54</v>
      </c>
      <c r="B64" s="20"/>
      <c r="C64" s="20"/>
      <c r="D64" s="31"/>
      <c r="E64" s="19"/>
      <c r="F64" s="19"/>
      <c r="G64" s="20" t="s">
        <v>119</v>
      </c>
      <c r="H64" s="20"/>
      <c r="I64" s="20" t="s">
        <v>646</v>
      </c>
      <c r="J64" s="20" t="s">
        <v>451</v>
      </c>
      <c r="K64" s="20" t="s">
        <v>123</v>
      </c>
      <c r="L64" s="27">
        <v>3831728</v>
      </c>
      <c r="M64" s="27">
        <v>0</v>
      </c>
      <c r="N64" s="28">
        <f t="shared" si="3"/>
        <v>3831728</v>
      </c>
      <c r="O64" s="34" t="s">
        <v>124</v>
      </c>
      <c r="P64" s="33">
        <v>79974901</v>
      </c>
      <c r="Q64" s="20" t="s">
        <v>517</v>
      </c>
      <c r="R64" s="30" t="s">
        <v>520</v>
      </c>
      <c r="S64" s="44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1:31" s="5" customFormat="1" ht="62.25" customHeight="1" x14ac:dyDescent="0.2">
      <c r="A65" s="113">
        <v>55</v>
      </c>
      <c r="B65" s="111"/>
      <c r="C65" s="111"/>
      <c r="D65" s="115"/>
      <c r="E65" s="113"/>
      <c r="F65" s="113"/>
      <c r="G65" s="111" t="s">
        <v>119</v>
      </c>
      <c r="H65" s="111"/>
      <c r="I65" s="111" t="s">
        <v>647</v>
      </c>
      <c r="J65" s="111" t="s">
        <v>452</v>
      </c>
      <c r="K65" s="111" t="s">
        <v>123</v>
      </c>
      <c r="L65" s="117">
        <v>8591200</v>
      </c>
      <c r="M65" s="117">
        <f>645000+860000</f>
        <v>1505000</v>
      </c>
      <c r="N65" s="119">
        <f>L65-M65</f>
        <v>7086200</v>
      </c>
      <c r="O65" s="34" t="s">
        <v>124</v>
      </c>
      <c r="P65" s="33">
        <v>79545750</v>
      </c>
      <c r="Q65" s="20" t="s">
        <v>568</v>
      </c>
      <c r="R65" s="109" t="s">
        <v>519</v>
      </c>
      <c r="S65" s="44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:31" s="5" customFormat="1" ht="62.25" customHeight="1" x14ac:dyDescent="0.2">
      <c r="A66" s="114"/>
      <c r="B66" s="112"/>
      <c r="C66" s="112"/>
      <c r="D66" s="116"/>
      <c r="E66" s="114"/>
      <c r="F66" s="114"/>
      <c r="G66" s="112"/>
      <c r="H66" s="112"/>
      <c r="I66" s="112"/>
      <c r="J66" s="112"/>
      <c r="K66" s="112"/>
      <c r="L66" s="118"/>
      <c r="M66" s="118"/>
      <c r="N66" s="120"/>
      <c r="O66" s="34" t="s">
        <v>124</v>
      </c>
      <c r="P66" s="33">
        <v>52284701</v>
      </c>
      <c r="Q66" s="20" t="s">
        <v>567</v>
      </c>
      <c r="R66" s="110"/>
      <c r="S66" s="44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:31" s="5" customFormat="1" ht="62.25" customHeight="1" x14ac:dyDescent="0.2">
      <c r="A67" s="19">
        <v>56</v>
      </c>
      <c r="B67" s="20"/>
      <c r="C67" s="20"/>
      <c r="D67" s="31"/>
      <c r="E67" s="19"/>
      <c r="F67" s="19"/>
      <c r="G67" s="20" t="s">
        <v>119</v>
      </c>
      <c r="H67" s="20"/>
      <c r="I67" s="20" t="s">
        <v>648</v>
      </c>
      <c r="J67" s="20" t="s">
        <v>453</v>
      </c>
      <c r="K67" s="20" t="s">
        <v>123</v>
      </c>
      <c r="L67" s="27">
        <v>1179000</v>
      </c>
      <c r="M67" s="27">
        <v>0</v>
      </c>
      <c r="N67" s="28">
        <f t="shared" si="3"/>
        <v>1179000</v>
      </c>
      <c r="O67" s="34" t="s">
        <v>124</v>
      </c>
      <c r="P67" s="33">
        <v>63271814</v>
      </c>
      <c r="Q67" s="20" t="s">
        <v>516</v>
      </c>
      <c r="R67" s="30" t="s">
        <v>607</v>
      </c>
      <c r="S67" s="20" t="s">
        <v>544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s="5" customFormat="1" ht="62.25" customHeight="1" x14ac:dyDescent="0.2">
      <c r="A68" s="19">
        <v>57</v>
      </c>
      <c r="B68" s="20"/>
      <c r="C68" s="20"/>
      <c r="D68" s="31"/>
      <c r="E68" s="19"/>
      <c r="F68" s="19"/>
      <c r="G68" s="20" t="s">
        <v>119</v>
      </c>
      <c r="H68" s="20"/>
      <c r="I68" s="20" t="s">
        <v>649</v>
      </c>
      <c r="J68" s="20" t="s">
        <v>454</v>
      </c>
      <c r="K68" s="20" t="s">
        <v>123</v>
      </c>
      <c r="L68" s="27">
        <v>1546439</v>
      </c>
      <c r="M68" s="27">
        <v>0</v>
      </c>
      <c r="N68" s="28">
        <f t="shared" si="3"/>
        <v>1546439</v>
      </c>
      <c r="O68" s="34" t="s">
        <v>124</v>
      </c>
      <c r="P68" s="33">
        <v>52169203</v>
      </c>
      <c r="Q68" s="20" t="s">
        <v>393</v>
      </c>
      <c r="R68" s="30" t="s">
        <v>606</v>
      </c>
      <c r="S68" s="44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1:31" s="5" customFormat="1" ht="62.25" customHeight="1" x14ac:dyDescent="0.2">
      <c r="A69" s="19">
        <v>58</v>
      </c>
      <c r="B69" s="20"/>
      <c r="C69" s="20"/>
      <c r="D69" s="31"/>
      <c r="E69" s="31"/>
      <c r="F69" s="19"/>
      <c r="G69" s="20" t="s">
        <v>119</v>
      </c>
      <c r="H69" s="20"/>
      <c r="I69" s="20" t="s">
        <v>650</v>
      </c>
      <c r="J69" s="20"/>
      <c r="K69" s="20" t="s">
        <v>123</v>
      </c>
      <c r="L69" s="27">
        <v>2110000</v>
      </c>
      <c r="M69" s="27">
        <v>0</v>
      </c>
      <c r="N69" s="28">
        <f t="shared" si="3"/>
        <v>2110000</v>
      </c>
      <c r="O69" s="34" t="s">
        <v>124</v>
      </c>
      <c r="P69" s="33">
        <v>52167118</v>
      </c>
      <c r="Q69" s="20" t="s">
        <v>528</v>
      </c>
      <c r="R69" s="30" t="s">
        <v>605</v>
      </c>
      <c r="S69" s="44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1:31" s="22" customFormat="1" ht="62.25" customHeight="1" x14ac:dyDescent="0.2">
      <c r="A70" s="19">
        <v>59</v>
      </c>
      <c r="B70" s="19"/>
      <c r="C70" s="19"/>
      <c r="D70" s="19"/>
      <c r="E70" s="19"/>
      <c r="F70" s="19"/>
      <c r="G70" s="19" t="s">
        <v>119</v>
      </c>
      <c r="H70" s="19"/>
      <c r="I70" s="19" t="s">
        <v>612</v>
      </c>
      <c r="J70" s="19" t="s">
        <v>455</v>
      </c>
      <c r="K70" s="19" t="s">
        <v>123</v>
      </c>
      <c r="L70" s="28">
        <v>8483550</v>
      </c>
      <c r="M70" s="28">
        <v>0</v>
      </c>
      <c r="N70" s="28">
        <f t="shared" si="3"/>
        <v>8483550</v>
      </c>
      <c r="O70" s="19" t="s">
        <v>124</v>
      </c>
      <c r="P70" s="33">
        <v>79426307</v>
      </c>
      <c r="Q70" s="19" t="s">
        <v>515</v>
      </c>
      <c r="R70" s="30" t="s">
        <v>613</v>
      </c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1:31" s="5" customFormat="1" ht="62.25" customHeight="1" x14ac:dyDescent="0.2">
      <c r="A71" s="19">
        <v>60</v>
      </c>
      <c r="B71" s="20"/>
      <c r="C71" s="20"/>
      <c r="D71" s="31"/>
      <c r="E71" s="31"/>
      <c r="F71" s="19"/>
      <c r="G71" s="20" t="s">
        <v>119</v>
      </c>
      <c r="H71" s="20"/>
      <c r="I71" s="20" t="s">
        <v>651</v>
      </c>
      <c r="J71" s="20" t="s">
        <v>456</v>
      </c>
      <c r="K71" s="20" t="s">
        <v>123</v>
      </c>
      <c r="L71" s="27">
        <v>8466750</v>
      </c>
      <c r="M71" s="27">
        <v>0</v>
      </c>
      <c r="N71" s="28">
        <f t="shared" si="3"/>
        <v>8466750</v>
      </c>
      <c r="O71" s="34" t="s">
        <v>124</v>
      </c>
      <c r="P71" s="33">
        <v>79561727</v>
      </c>
      <c r="Q71" s="20" t="s">
        <v>394</v>
      </c>
      <c r="R71" s="30" t="s">
        <v>604</v>
      </c>
      <c r="S71" s="44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1:31" s="5" customFormat="1" ht="62.25" customHeight="1" x14ac:dyDescent="0.2">
      <c r="A72" s="19">
        <v>61</v>
      </c>
      <c r="B72" s="20"/>
      <c r="C72" s="20"/>
      <c r="D72" s="31"/>
      <c r="E72" s="31"/>
      <c r="F72" s="19"/>
      <c r="G72" s="20" t="s">
        <v>119</v>
      </c>
      <c r="H72" s="20"/>
      <c r="I72" s="20" t="s">
        <v>652</v>
      </c>
      <c r="J72" s="20" t="s">
        <v>457</v>
      </c>
      <c r="K72" s="20" t="s">
        <v>123</v>
      </c>
      <c r="L72" s="27">
        <v>23196240</v>
      </c>
      <c r="M72" s="27">
        <f>480000</f>
        <v>480000</v>
      </c>
      <c r="N72" s="28">
        <f t="shared" si="3"/>
        <v>22716240</v>
      </c>
      <c r="O72" s="20" t="s">
        <v>124</v>
      </c>
      <c r="P72" s="33">
        <v>41425659</v>
      </c>
      <c r="Q72" s="20" t="s">
        <v>514</v>
      </c>
      <c r="R72" s="30" t="s">
        <v>522</v>
      </c>
      <c r="S72" s="44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1:31" s="5" customFormat="1" ht="62.25" customHeight="1" x14ac:dyDescent="0.2">
      <c r="A73" s="19">
        <v>62</v>
      </c>
      <c r="B73" s="20"/>
      <c r="C73" s="20"/>
      <c r="D73" s="31"/>
      <c r="E73" s="31"/>
      <c r="F73" s="19"/>
      <c r="G73" s="20" t="s">
        <v>119</v>
      </c>
      <c r="H73" s="20"/>
      <c r="I73" s="20" t="s">
        <v>610</v>
      </c>
      <c r="J73" s="20" t="s">
        <v>458</v>
      </c>
      <c r="K73" s="20" t="s">
        <v>123</v>
      </c>
      <c r="L73" s="27">
        <v>4927992</v>
      </c>
      <c r="M73" s="27">
        <v>0</v>
      </c>
      <c r="N73" s="28">
        <f t="shared" si="3"/>
        <v>4927992</v>
      </c>
      <c r="O73" s="34" t="s">
        <v>124</v>
      </c>
      <c r="P73" s="33">
        <v>79332458</v>
      </c>
      <c r="Q73" s="20" t="s">
        <v>513</v>
      </c>
      <c r="R73" s="30" t="s">
        <v>611</v>
      </c>
      <c r="S73" s="44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1:31" s="5" customFormat="1" ht="62.25" customHeight="1" x14ac:dyDescent="0.2">
      <c r="A74" s="19">
        <v>63</v>
      </c>
      <c r="B74" s="20"/>
      <c r="C74" s="20"/>
      <c r="D74" s="31"/>
      <c r="E74" s="31"/>
      <c r="F74" s="19"/>
      <c r="G74" s="20" t="s">
        <v>119</v>
      </c>
      <c r="H74" s="20"/>
      <c r="I74" s="20" t="s">
        <v>602</v>
      </c>
      <c r="J74" s="20" t="s">
        <v>459</v>
      </c>
      <c r="K74" s="20" t="s">
        <v>123</v>
      </c>
      <c r="L74" s="27">
        <v>1103088</v>
      </c>
      <c r="M74" s="27">
        <v>0</v>
      </c>
      <c r="N74" s="28">
        <f t="shared" si="3"/>
        <v>1103088</v>
      </c>
      <c r="O74" s="34" t="s">
        <v>124</v>
      </c>
      <c r="P74" s="33">
        <v>79988541</v>
      </c>
      <c r="Q74" s="20" t="s">
        <v>395</v>
      </c>
      <c r="R74" s="30" t="s">
        <v>603</v>
      </c>
      <c r="S74" s="44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1:31" s="5" customFormat="1" ht="62.25" customHeight="1" x14ac:dyDescent="0.2">
      <c r="A75" s="19">
        <v>64</v>
      </c>
      <c r="B75" s="19">
        <f>A74+1</f>
        <v>64</v>
      </c>
      <c r="C75" s="20"/>
      <c r="D75" s="31"/>
      <c r="E75" s="19"/>
      <c r="F75" s="19"/>
      <c r="G75" s="20" t="s">
        <v>119</v>
      </c>
      <c r="H75" s="20"/>
      <c r="I75" s="20" t="s">
        <v>653</v>
      </c>
      <c r="J75" s="20" t="s">
        <v>460</v>
      </c>
      <c r="K75" s="20" t="s">
        <v>123</v>
      </c>
      <c r="L75" s="27">
        <v>5154799.92</v>
      </c>
      <c r="M75" s="27">
        <v>0</v>
      </c>
      <c r="N75" s="28">
        <f t="shared" si="3"/>
        <v>5154799.92</v>
      </c>
      <c r="O75" s="34" t="s">
        <v>124</v>
      </c>
      <c r="P75" s="33">
        <v>79128408</v>
      </c>
      <c r="Q75" s="20" t="s">
        <v>512</v>
      </c>
      <c r="R75" s="30" t="s">
        <v>526</v>
      </c>
      <c r="S75" s="20" t="s">
        <v>543</v>
      </c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1:31" ht="62.25" customHeight="1" x14ac:dyDescent="0.2">
      <c r="A76" s="19">
        <v>65</v>
      </c>
      <c r="B76" s="20" t="s">
        <v>396</v>
      </c>
      <c r="C76" s="20" t="s">
        <v>397</v>
      </c>
      <c r="D76" s="20" t="s">
        <v>149</v>
      </c>
      <c r="E76" s="20" t="s">
        <v>398</v>
      </c>
      <c r="F76" s="20" t="s">
        <v>399</v>
      </c>
      <c r="G76" s="20" t="s">
        <v>119</v>
      </c>
      <c r="H76" s="20" t="s">
        <v>120</v>
      </c>
      <c r="I76" s="20" t="s">
        <v>525</v>
      </c>
      <c r="J76" s="20" t="s">
        <v>461</v>
      </c>
      <c r="K76" s="20" t="s">
        <v>123</v>
      </c>
      <c r="L76" s="27">
        <v>14175480</v>
      </c>
      <c r="M76" s="27">
        <f>3954419+192850+192850+193000+192850+192850+386000+193000+193000+578550+192850+192850</f>
        <v>6655069</v>
      </c>
      <c r="N76" s="28">
        <f t="shared" si="3"/>
        <v>7520411</v>
      </c>
      <c r="O76" s="34" t="s">
        <v>124</v>
      </c>
      <c r="P76" s="21">
        <v>79344647</v>
      </c>
      <c r="Q76" s="20" t="s">
        <v>400</v>
      </c>
      <c r="R76" s="30" t="s">
        <v>527</v>
      </c>
      <c r="S76" s="44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1:31" s="5" customFormat="1" ht="62.25" customHeight="1" x14ac:dyDescent="0.2">
      <c r="A77" s="19">
        <v>66</v>
      </c>
      <c r="B77" s="20"/>
      <c r="C77" s="20"/>
      <c r="D77" s="31"/>
      <c r="E77" s="31"/>
      <c r="F77" s="19"/>
      <c r="G77" s="20" t="s">
        <v>119</v>
      </c>
      <c r="H77" s="20"/>
      <c r="I77" s="20" t="s">
        <v>654</v>
      </c>
      <c r="J77" s="20" t="s">
        <v>462</v>
      </c>
      <c r="K77" s="20" t="s">
        <v>401</v>
      </c>
      <c r="L77" s="27">
        <v>500000</v>
      </c>
      <c r="M77" s="27">
        <v>0</v>
      </c>
      <c r="N77" s="28">
        <f t="shared" si="3"/>
        <v>500000</v>
      </c>
      <c r="O77" s="20" t="s">
        <v>124</v>
      </c>
      <c r="P77" s="33">
        <v>41403088</v>
      </c>
      <c r="Q77" s="20" t="s">
        <v>402</v>
      </c>
      <c r="R77" s="30" t="s">
        <v>509</v>
      </c>
      <c r="S77" s="44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1:31" s="6" customFormat="1" ht="62.25" customHeight="1" x14ac:dyDescent="0.2">
      <c r="A78" s="19">
        <v>67</v>
      </c>
      <c r="B78" s="20" t="s">
        <v>403</v>
      </c>
      <c r="C78" s="20"/>
      <c r="D78" s="19"/>
      <c r="E78" s="36"/>
      <c r="F78" s="36"/>
      <c r="G78" s="20" t="s">
        <v>119</v>
      </c>
      <c r="H78" s="37"/>
      <c r="I78" s="20" t="s">
        <v>655</v>
      </c>
      <c r="J78" s="20" t="s">
        <v>463</v>
      </c>
      <c r="K78" s="20" t="s">
        <v>401</v>
      </c>
      <c r="L78" s="27">
        <v>3000000</v>
      </c>
      <c r="M78" s="27">
        <v>0</v>
      </c>
      <c r="N78" s="28">
        <f t="shared" ref="N78:N89" si="4">L78-M78</f>
        <v>3000000</v>
      </c>
      <c r="O78" s="38" t="s">
        <v>404</v>
      </c>
      <c r="P78" s="21">
        <v>79421485</v>
      </c>
      <c r="Q78" s="20" t="s">
        <v>33</v>
      </c>
      <c r="R78" s="30" t="s">
        <v>492</v>
      </c>
      <c r="S78" s="44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1:31" s="6" customFormat="1" ht="62.25" customHeight="1" x14ac:dyDescent="0.2">
      <c r="A79" s="19">
        <v>68</v>
      </c>
      <c r="B79" s="20" t="s">
        <v>403</v>
      </c>
      <c r="C79" s="20"/>
      <c r="D79" s="19"/>
      <c r="E79" s="36"/>
      <c r="F79" s="36"/>
      <c r="G79" s="20" t="s">
        <v>119</v>
      </c>
      <c r="H79" s="37"/>
      <c r="I79" s="20" t="s">
        <v>656</v>
      </c>
      <c r="J79" s="20" t="s">
        <v>464</v>
      </c>
      <c r="K79" s="20" t="s">
        <v>401</v>
      </c>
      <c r="L79" s="27">
        <v>33443400</v>
      </c>
      <c r="M79" s="27">
        <v>0</v>
      </c>
      <c r="N79" s="28">
        <f t="shared" si="4"/>
        <v>33443400</v>
      </c>
      <c r="O79" s="38" t="s">
        <v>404</v>
      </c>
      <c r="P79" s="21">
        <v>4195768</v>
      </c>
      <c r="Q79" s="20" t="s">
        <v>41</v>
      </c>
      <c r="R79" s="30" t="s">
        <v>493</v>
      </c>
      <c r="S79" s="44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:31" s="6" customFormat="1" ht="62.25" customHeight="1" x14ac:dyDescent="0.2">
      <c r="A80" s="19">
        <v>69</v>
      </c>
      <c r="B80" s="20" t="s">
        <v>403</v>
      </c>
      <c r="C80" s="20"/>
      <c r="D80" s="19"/>
      <c r="E80" s="36"/>
      <c r="F80" s="36"/>
      <c r="G80" s="20" t="s">
        <v>119</v>
      </c>
      <c r="H80" s="37"/>
      <c r="I80" s="19" t="s">
        <v>657</v>
      </c>
      <c r="J80" s="20" t="s">
        <v>465</v>
      </c>
      <c r="K80" s="20" t="s">
        <v>401</v>
      </c>
      <c r="L80" s="27">
        <v>9585000</v>
      </c>
      <c r="M80" s="27">
        <v>1917000</v>
      </c>
      <c r="N80" s="28">
        <f t="shared" si="4"/>
        <v>7668000</v>
      </c>
      <c r="O80" s="38" t="s">
        <v>404</v>
      </c>
      <c r="P80" s="33">
        <v>79274562</v>
      </c>
      <c r="Q80" s="20" t="s">
        <v>45</v>
      </c>
      <c r="R80" s="30" t="s">
        <v>494</v>
      </c>
      <c r="S80" s="44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:31" s="6" customFormat="1" ht="62.25" customHeight="1" x14ac:dyDescent="0.2">
      <c r="A81" s="19">
        <v>70</v>
      </c>
      <c r="B81" s="20" t="s">
        <v>403</v>
      </c>
      <c r="C81" s="20"/>
      <c r="D81" s="19"/>
      <c r="E81" s="36"/>
      <c r="F81" s="36"/>
      <c r="G81" s="20" t="s">
        <v>119</v>
      </c>
      <c r="H81" s="37"/>
      <c r="I81" s="20" t="s">
        <v>658</v>
      </c>
      <c r="J81" s="20" t="s">
        <v>466</v>
      </c>
      <c r="K81" s="20" t="s">
        <v>401</v>
      </c>
      <c r="L81" s="27">
        <v>8593662</v>
      </c>
      <c r="M81" s="27">
        <v>0</v>
      </c>
      <c r="N81" s="28">
        <f t="shared" si="4"/>
        <v>8593662</v>
      </c>
      <c r="O81" s="38" t="s">
        <v>404</v>
      </c>
      <c r="P81" s="33">
        <v>52874805</v>
      </c>
      <c r="Q81" s="20" t="s">
        <v>54</v>
      </c>
      <c r="R81" s="30" t="s">
        <v>495</v>
      </c>
      <c r="S81" s="44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1:31" s="6" customFormat="1" ht="62.25" customHeight="1" x14ac:dyDescent="0.2">
      <c r="A82" s="19">
        <v>71</v>
      </c>
      <c r="B82" s="20" t="s">
        <v>403</v>
      </c>
      <c r="C82" s="20"/>
      <c r="D82" s="19"/>
      <c r="E82" s="36"/>
      <c r="F82" s="36"/>
      <c r="G82" s="20" t="s">
        <v>119</v>
      </c>
      <c r="H82" s="37"/>
      <c r="I82" s="20" t="s">
        <v>659</v>
      </c>
      <c r="J82" s="20" t="s">
        <v>467</v>
      </c>
      <c r="K82" s="20" t="s">
        <v>401</v>
      </c>
      <c r="L82" s="27">
        <v>3000000</v>
      </c>
      <c r="M82" s="27">
        <v>600000</v>
      </c>
      <c r="N82" s="28">
        <f t="shared" si="4"/>
        <v>2400000</v>
      </c>
      <c r="O82" s="38" t="s">
        <v>404</v>
      </c>
      <c r="P82" s="33">
        <v>19434460</v>
      </c>
      <c r="Q82" s="20" t="s">
        <v>58</v>
      </c>
      <c r="R82" s="30" t="s">
        <v>496</v>
      </c>
      <c r="S82" s="44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:31" s="6" customFormat="1" ht="62.25" customHeight="1" x14ac:dyDescent="0.2">
      <c r="A83" s="19">
        <v>72</v>
      </c>
      <c r="B83" s="20" t="s">
        <v>403</v>
      </c>
      <c r="C83" s="20"/>
      <c r="D83" s="19"/>
      <c r="E83" s="36"/>
      <c r="F83" s="36"/>
      <c r="G83" s="20" t="s">
        <v>119</v>
      </c>
      <c r="H83" s="37"/>
      <c r="I83" s="20" t="s">
        <v>660</v>
      </c>
      <c r="J83" s="20" t="s">
        <v>468</v>
      </c>
      <c r="K83" s="20" t="s">
        <v>401</v>
      </c>
      <c r="L83" s="27">
        <v>2343726</v>
      </c>
      <c r="M83" s="27">
        <v>468000</v>
      </c>
      <c r="N83" s="28">
        <f t="shared" si="4"/>
        <v>1875726</v>
      </c>
      <c r="O83" s="38" t="s">
        <v>404</v>
      </c>
      <c r="P83" s="33">
        <v>19250927</v>
      </c>
      <c r="Q83" s="20" t="s">
        <v>62</v>
      </c>
      <c r="R83" s="30" t="s">
        <v>497</v>
      </c>
      <c r="S83" s="44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:31" s="6" customFormat="1" ht="62.25" customHeight="1" x14ac:dyDescent="0.2">
      <c r="A84" s="113">
        <v>73</v>
      </c>
      <c r="B84" s="111" t="s">
        <v>250</v>
      </c>
      <c r="C84" s="111" t="s">
        <v>203</v>
      </c>
      <c r="D84" s="111" t="s">
        <v>149</v>
      </c>
      <c r="E84" s="111" t="s">
        <v>251</v>
      </c>
      <c r="F84" s="111" t="s">
        <v>252</v>
      </c>
      <c r="G84" s="111" t="s">
        <v>119</v>
      </c>
      <c r="H84" s="128"/>
      <c r="I84" s="111" t="s">
        <v>661</v>
      </c>
      <c r="J84" s="111" t="s">
        <v>469</v>
      </c>
      <c r="K84" s="111" t="s">
        <v>401</v>
      </c>
      <c r="L84" s="117">
        <v>1511200</v>
      </c>
      <c r="M84" s="117">
        <v>264600</v>
      </c>
      <c r="N84" s="119">
        <f t="shared" si="4"/>
        <v>1246600</v>
      </c>
      <c r="O84" s="38" t="s">
        <v>404</v>
      </c>
      <c r="P84" s="33">
        <v>51882137</v>
      </c>
      <c r="Q84" s="20" t="s">
        <v>253</v>
      </c>
      <c r="R84" s="109" t="s">
        <v>498</v>
      </c>
      <c r="S84" s="44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:31" s="6" customFormat="1" ht="62.25" customHeight="1" x14ac:dyDescent="0.2">
      <c r="A85" s="114"/>
      <c r="B85" s="112"/>
      <c r="C85" s="112"/>
      <c r="D85" s="112"/>
      <c r="E85" s="112"/>
      <c r="F85" s="112"/>
      <c r="G85" s="112"/>
      <c r="H85" s="129"/>
      <c r="I85" s="112"/>
      <c r="J85" s="112"/>
      <c r="K85" s="112"/>
      <c r="L85" s="118"/>
      <c r="M85" s="118"/>
      <c r="N85" s="120"/>
      <c r="O85" s="38" t="s">
        <v>404</v>
      </c>
      <c r="P85" s="33">
        <v>79300278</v>
      </c>
      <c r="Q85" s="20" t="s">
        <v>254</v>
      </c>
      <c r="R85" s="110"/>
      <c r="S85" s="44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:31" s="6" customFormat="1" ht="62.25" customHeight="1" x14ac:dyDescent="0.2">
      <c r="A86" s="19">
        <v>74</v>
      </c>
      <c r="B86" s="20" t="s">
        <v>403</v>
      </c>
      <c r="C86" s="20"/>
      <c r="D86" s="19"/>
      <c r="E86" s="36"/>
      <c r="F86" s="36"/>
      <c r="G86" s="20" t="s">
        <v>119</v>
      </c>
      <c r="H86" s="37"/>
      <c r="I86" s="20" t="s">
        <v>662</v>
      </c>
      <c r="J86" s="20" t="s">
        <v>470</v>
      </c>
      <c r="K86" s="20" t="s">
        <v>401</v>
      </c>
      <c r="L86" s="27">
        <v>859133</v>
      </c>
      <c r="M86" s="27">
        <v>0</v>
      </c>
      <c r="N86" s="28">
        <f t="shared" si="4"/>
        <v>859133</v>
      </c>
      <c r="O86" s="38" t="s">
        <v>404</v>
      </c>
      <c r="P86" s="33">
        <v>74300171</v>
      </c>
      <c r="Q86" s="20" t="s">
        <v>70</v>
      </c>
      <c r="R86" s="30" t="s">
        <v>499</v>
      </c>
      <c r="S86" s="44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s="6" customFormat="1" ht="62.25" customHeight="1" x14ac:dyDescent="0.2">
      <c r="A87" s="19">
        <v>75</v>
      </c>
      <c r="B87" s="20" t="s">
        <v>403</v>
      </c>
      <c r="C87" s="20"/>
      <c r="D87" s="19"/>
      <c r="E87" s="36"/>
      <c r="F87" s="36"/>
      <c r="G87" s="20" t="s">
        <v>119</v>
      </c>
      <c r="H87" s="37"/>
      <c r="I87" s="20" t="s">
        <v>663</v>
      </c>
      <c r="J87" s="20" t="s">
        <v>471</v>
      </c>
      <c r="K87" s="20" t="s">
        <v>401</v>
      </c>
      <c r="L87" s="27">
        <v>451733</v>
      </c>
      <c r="M87" s="27">
        <v>0</v>
      </c>
      <c r="N87" s="28">
        <f t="shared" si="4"/>
        <v>451733</v>
      </c>
      <c r="O87" s="38" t="s">
        <v>404</v>
      </c>
      <c r="P87" s="33">
        <v>830081472</v>
      </c>
      <c r="Q87" s="20" t="s">
        <v>77</v>
      </c>
      <c r="R87" s="30" t="s">
        <v>500</v>
      </c>
      <c r="S87" s="44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1:31" s="6" customFormat="1" ht="62.25" customHeight="1" x14ac:dyDescent="0.2">
      <c r="A88" s="19">
        <v>76</v>
      </c>
      <c r="B88" s="20" t="s">
        <v>284</v>
      </c>
      <c r="C88" s="43">
        <v>42060</v>
      </c>
      <c r="D88" s="20" t="s">
        <v>116</v>
      </c>
      <c r="E88" s="36" t="s">
        <v>285</v>
      </c>
      <c r="F88" s="36" t="s">
        <v>286</v>
      </c>
      <c r="G88" s="20" t="s">
        <v>119</v>
      </c>
      <c r="H88" s="37"/>
      <c r="I88" s="19" t="s">
        <v>664</v>
      </c>
      <c r="J88" s="20" t="s">
        <v>472</v>
      </c>
      <c r="K88" s="20" t="s">
        <v>401</v>
      </c>
      <c r="L88" s="27">
        <v>2459057</v>
      </c>
      <c r="M88" s="27">
        <v>0</v>
      </c>
      <c r="N88" s="28">
        <f t="shared" si="4"/>
        <v>2459057</v>
      </c>
      <c r="O88" s="38" t="s">
        <v>404</v>
      </c>
      <c r="P88" s="21">
        <v>80777560</v>
      </c>
      <c r="Q88" s="20" t="s">
        <v>81</v>
      </c>
      <c r="R88" s="30" t="s">
        <v>501</v>
      </c>
      <c r="S88" s="44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:31" s="6" customFormat="1" ht="62.25" customHeight="1" x14ac:dyDescent="0.2">
      <c r="A89" s="113">
        <v>77</v>
      </c>
      <c r="B89" s="111" t="s">
        <v>230</v>
      </c>
      <c r="C89" s="125">
        <v>41312</v>
      </c>
      <c r="D89" s="111" t="s">
        <v>149</v>
      </c>
      <c r="E89" s="126" t="s">
        <v>231</v>
      </c>
      <c r="F89" s="126" t="s">
        <v>232</v>
      </c>
      <c r="G89" s="111" t="s">
        <v>119</v>
      </c>
      <c r="H89" s="128"/>
      <c r="I89" s="111" t="s">
        <v>665</v>
      </c>
      <c r="J89" s="111" t="s">
        <v>473</v>
      </c>
      <c r="K89" s="111" t="s">
        <v>401</v>
      </c>
      <c r="L89" s="117">
        <v>300000</v>
      </c>
      <c r="M89" s="117">
        <v>0</v>
      </c>
      <c r="N89" s="119">
        <f t="shared" si="4"/>
        <v>300000</v>
      </c>
      <c r="O89" s="38" t="s">
        <v>404</v>
      </c>
      <c r="P89" s="33">
        <v>17099716</v>
      </c>
      <c r="Q89" s="20" t="s">
        <v>233</v>
      </c>
      <c r="R89" s="109" t="s">
        <v>502</v>
      </c>
      <c r="S89" s="111" t="s">
        <v>587</v>
      </c>
      <c r="T89" s="9"/>
      <c r="U89" s="9"/>
      <c r="V89" s="9"/>
      <c r="W89" s="9"/>
      <c r="X89" s="9"/>
      <c r="Y89" s="9"/>
      <c r="Z89" s="8"/>
      <c r="AA89" s="8"/>
      <c r="AB89" s="8"/>
      <c r="AC89" s="8"/>
      <c r="AD89" s="8"/>
      <c r="AE89" s="8"/>
    </row>
    <row r="90" spans="1:31" s="6" customFormat="1" ht="62.25" customHeight="1" x14ac:dyDescent="0.2">
      <c r="A90" s="114"/>
      <c r="B90" s="112"/>
      <c r="C90" s="112"/>
      <c r="D90" s="112"/>
      <c r="E90" s="127"/>
      <c r="F90" s="127"/>
      <c r="G90" s="112"/>
      <c r="H90" s="129"/>
      <c r="I90" s="112"/>
      <c r="J90" s="112"/>
      <c r="K90" s="112"/>
      <c r="L90" s="118"/>
      <c r="M90" s="118"/>
      <c r="N90" s="120"/>
      <c r="O90" s="38" t="s">
        <v>404</v>
      </c>
      <c r="P90" s="33">
        <v>20619777</v>
      </c>
      <c r="Q90" s="20" t="s">
        <v>536</v>
      </c>
      <c r="R90" s="110"/>
      <c r="S90" s="112"/>
      <c r="T90" s="9"/>
      <c r="U90" s="9"/>
      <c r="V90" s="9"/>
      <c r="W90" s="9"/>
      <c r="X90" s="9"/>
      <c r="Y90" s="9"/>
      <c r="Z90" s="8"/>
      <c r="AA90" s="8"/>
      <c r="AB90" s="8"/>
      <c r="AC90" s="8"/>
      <c r="AD90" s="8"/>
      <c r="AE90" s="8"/>
    </row>
    <row r="91" spans="1:31" s="6" customFormat="1" ht="62.25" customHeight="1" x14ac:dyDescent="0.2">
      <c r="A91" s="19">
        <v>78</v>
      </c>
      <c r="B91" s="20" t="s">
        <v>266</v>
      </c>
      <c r="C91" s="43">
        <v>41774</v>
      </c>
      <c r="D91" s="20" t="s">
        <v>116</v>
      </c>
      <c r="E91" s="36" t="s">
        <v>267</v>
      </c>
      <c r="F91" s="36" t="s">
        <v>268</v>
      </c>
      <c r="G91" s="20" t="s">
        <v>119</v>
      </c>
      <c r="H91" s="37"/>
      <c r="I91" s="20" t="s">
        <v>666</v>
      </c>
      <c r="J91" s="20" t="s">
        <v>586</v>
      </c>
      <c r="K91" s="20" t="s">
        <v>401</v>
      </c>
      <c r="L91" s="27">
        <v>1437310</v>
      </c>
      <c r="M91" s="27">
        <v>0</v>
      </c>
      <c r="N91" s="28">
        <f t="shared" ref="N91:N93" si="5">L91-M91</f>
        <v>1437310</v>
      </c>
      <c r="O91" s="38" t="s">
        <v>404</v>
      </c>
      <c r="P91" s="33">
        <v>35490164</v>
      </c>
      <c r="Q91" s="20" t="s">
        <v>88</v>
      </c>
      <c r="R91" s="30" t="s">
        <v>503</v>
      </c>
      <c r="S91" s="20" t="s">
        <v>585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:31" s="6" customFormat="1" ht="62.25" customHeight="1" x14ac:dyDescent="0.2">
      <c r="A92" s="19">
        <v>79</v>
      </c>
      <c r="B92" s="20" t="s">
        <v>248</v>
      </c>
      <c r="C92" s="20"/>
      <c r="D92" s="20" t="s">
        <v>116</v>
      </c>
      <c r="E92" s="36" t="s">
        <v>249</v>
      </c>
      <c r="F92" s="36" t="s">
        <v>227</v>
      </c>
      <c r="G92" s="20" t="s">
        <v>119</v>
      </c>
      <c r="H92" s="37"/>
      <c r="I92" s="20" t="s">
        <v>667</v>
      </c>
      <c r="J92" s="20" t="s">
        <v>474</v>
      </c>
      <c r="K92" s="20" t="s">
        <v>401</v>
      </c>
      <c r="L92" s="27">
        <v>7259427</v>
      </c>
      <c r="M92" s="27">
        <v>0</v>
      </c>
      <c r="N92" s="28">
        <f t="shared" si="5"/>
        <v>7259427</v>
      </c>
      <c r="O92" s="38" t="s">
        <v>404</v>
      </c>
      <c r="P92" s="33">
        <v>39713381</v>
      </c>
      <c r="Q92" s="20" t="s">
        <v>91</v>
      </c>
      <c r="R92" s="30" t="s">
        <v>504</v>
      </c>
      <c r="S92" s="44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:31" s="6" customFormat="1" ht="62.25" customHeight="1" x14ac:dyDescent="0.2">
      <c r="A93" s="19">
        <v>80</v>
      </c>
      <c r="B93" s="20" t="s">
        <v>403</v>
      </c>
      <c r="C93" s="20"/>
      <c r="D93" s="19"/>
      <c r="E93" s="36"/>
      <c r="F93" s="36"/>
      <c r="G93" s="20" t="s">
        <v>119</v>
      </c>
      <c r="H93" s="37"/>
      <c r="I93" s="20" t="s">
        <v>668</v>
      </c>
      <c r="J93" s="20" t="s">
        <v>475</v>
      </c>
      <c r="K93" s="20" t="s">
        <v>401</v>
      </c>
      <c r="L93" s="27">
        <v>3000000</v>
      </c>
      <c r="M93" s="27">
        <v>0</v>
      </c>
      <c r="N93" s="28">
        <f t="shared" si="5"/>
        <v>3000000</v>
      </c>
      <c r="O93" s="38" t="s">
        <v>405</v>
      </c>
      <c r="P93" s="33">
        <v>52160597</v>
      </c>
      <c r="Q93" s="20" t="s">
        <v>94</v>
      </c>
      <c r="R93" s="30" t="s">
        <v>505</v>
      </c>
      <c r="S93" s="44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1:31" s="7" customFormat="1" ht="62.25" customHeight="1" x14ac:dyDescent="0.2">
      <c r="A94" s="20">
        <v>81</v>
      </c>
      <c r="B94" s="20" t="s">
        <v>406</v>
      </c>
      <c r="C94" s="20" t="s">
        <v>407</v>
      </c>
      <c r="D94" s="20" t="s">
        <v>129</v>
      </c>
      <c r="E94" s="20" t="s">
        <v>408</v>
      </c>
      <c r="F94" s="20" t="s">
        <v>409</v>
      </c>
      <c r="G94" s="20" t="s">
        <v>410</v>
      </c>
      <c r="H94" s="20" t="s">
        <v>120</v>
      </c>
      <c r="I94" s="20" t="s">
        <v>411</v>
      </c>
      <c r="J94" s="20" t="s">
        <v>476</v>
      </c>
      <c r="K94" s="20" t="s">
        <v>123</v>
      </c>
      <c r="L94" s="28">
        <v>6857400</v>
      </c>
      <c r="M94" s="28">
        <v>0</v>
      </c>
      <c r="N94" s="28">
        <v>6857400</v>
      </c>
      <c r="O94" s="38" t="s">
        <v>124</v>
      </c>
      <c r="P94" s="33">
        <v>19322550</v>
      </c>
      <c r="Q94" s="20" t="s">
        <v>412</v>
      </c>
      <c r="R94" s="30"/>
      <c r="S94" s="44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1:31" ht="62.25" customHeight="1" x14ac:dyDescent="0.2">
      <c r="A95" s="19">
        <v>82</v>
      </c>
      <c r="B95" s="22" t="s">
        <v>413</v>
      </c>
      <c r="C95" s="22" t="s">
        <v>414</v>
      </c>
      <c r="D95" s="22" t="s">
        <v>120</v>
      </c>
      <c r="E95" s="22" t="s">
        <v>120</v>
      </c>
      <c r="F95" s="22" t="s">
        <v>297</v>
      </c>
      <c r="G95" s="22" t="s">
        <v>415</v>
      </c>
      <c r="H95" s="22" t="s">
        <v>120</v>
      </c>
      <c r="I95" s="29" t="s">
        <v>530</v>
      </c>
      <c r="J95" s="22" t="s">
        <v>477</v>
      </c>
      <c r="K95" s="22" t="s">
        <v>123</v>
      </c>
      <c r="L95" s="23">
        <v>2110000</v>
      </c>
      <c r="M95" s="23">
        <v>0</v>
      </c>
      <c r="N95" s="24">
        <v>2110000</v>
      </c>
      <c r="O95" s="22" t="s">
        <v>124</v>
      </c>
      <c r="P95" s="25">
        <v>2848981</v>
      </c>
      <c r="Q95" s="22" t="s">
        <v>416</v>
      </c>
      <c r="R95" s="26"/>
      <c r="S95" s="44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1:31" s="7" customFormat="1" ht="62.25" customHeight="1" x14ac:dyDescent="0.2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9">
        <f ca="1">SUM(L2:L99)</f>
        <v>823412308.38999999</v>
      </c>
      <c r="M96" s="39">
        <f ca="1">SUM(M2:M99)</f>
        <v>208110716.44</v>
      </c>
      <c r="N96" s="16">
        <f ca="1">SUM(N2:N99)</f>
        <v>615301641.95000005</v>
      </c>
      <c r="O96" s="35"/>
      <c r="P96" s="40"/>
      <c r="Q96" s="22"/>
      <c r="R96" s="26"/>
      <c r="S96" s="44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1:31" ht="62.25" customHeight="1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:31" ht="62.25" customHeight="1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:31" ht="62.25" customHeight="1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:31" ht="62.25" customHeight="1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:31" ht="62.25" customHeight="1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:31" ht="62.25" customHeight="1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1" ht="62.25" customHeight="1" x14ac:dyDescent="0.25">
      <c r="N103" s="10"/>
    </row>
    <row r="106" spans="1:31" ht="62.25" customHeight="1" x14ac:dyDescent="0.25">
      <c r="N106" s="11"/>
    </row>
    <row r="107" spans="1:31" ht="62.25" customHeight="1" x14ac:dyDescent="0.25">
      <c r="N107" s="11"/>
    </row>
    <row r="108" spans="1:31" ht="62.25" customHeight="1" x14ac:dyDescent="0.25">
      <c r="N108" s="11"/>
    </row>
    <row r="109" spans="1:31" ht="62.25" customHeight="1" x14ac:dyDescent="0.25">
      <c r="N109" s="11"/>
    </row>
  </sheetData>
  <mergeCells count="160">
    <mergeCell ref="A27:A28"/>
    <mergeCell ref="I27:I28"/>
    <mergeCell ref="K27:K28"/>
    <mergeCell ref="P27:P28"/>
    <mergeCell ref="Q27:Q28"/>
    <mergeCell ref="I35:I36"/>
    <mergeCell ref="J35:J36"/>
    <mergeCell ref="K35:K36"/>
    <mergeCell ref="L35:L36"/>
    <mergeCell ref="M35:M36"/>
    <mergeCell ref="N35:N36"/>
    <mergeCell ref="N32:N33"/>
    <mergeCell ref="A35:A36"/>
    <mergeCell ref="B35:B36"/>
    <mergeCell ref="C35:C36"/>
    <mergeCell ref="D35:D36"/>
    <mergeCell ref="E35:E36"/>
    <mergeCell ref="F35:F36"/>
    <mergeCell ref="G35:G36"/>
    <mergeCell ref="H35:H36"/>
    <mergeCell ref="H32:H33"/>
    <mergeCell ref="M32:M33"/>
    <mergeCell ref="N84:N85"/>
    <mergeCell ref="R84:R85"/>
    <mergeCell ref="H84:H85"/>
    <mergeCell ref="A32:A33"/>
    <mergeCell ref="B32:B33"/>
    <mergeCell ref="C32:C33"/>
    <mergeCell ref="D32:D33"/>
    <mergeCell ref="E32:E33"/>
    <mergeCell ref="F32:F33"/>
    <mergeCell ref="G32:G33"/>
    <mergeCell ref="G84:G85"/>
    <mergeCell ref="I84:I85"/>
    <mergeCell ref="J84:J85"/>
    <mergeCell ref="K84:K85"/>
    <mergeCell ref="L84:L85"/>
    <mergeCell ref="M84:M85"/>
    <mergeCell ref="R35:R36"/>
    <mergeCell ref="R32:R33"/>
    <mergeCell ref="M47:M48"/>
    <mergeCell ref="N47:N48"/>
    <mergeCell ref="L65:L66"/>
    <mergeCell ref="M65:M66"/>
    <mergeCell ref="N65:N66"/>
    <mergeCell ref="R47:R48"/>
    <mergeCell ref="K89:K90"/>
    <mergeCell ref="L89:L90"/>
    <mergeCell ref="A89:A90"/>
    <mergeCell ref="B89:B90"/>
    <mergeCell ref="C89:C90"/>
    <mergeCell ref="D89:D90"/>
    <mergeCell ref="E89:E90"/>
    <mergeCell ref="F89:F90"/>
    <mergeCell ref="J65:J66"/>
    <mergeCell ref="K65:K66"/>
    <mergeCell ref="H89:H90"/>
    <mergeCell ref="I89:I90"/>
    <mergeCell ref="R38:R39"/>
    <mergeCell ref="L32:L33"/>
    <mergeCell ref="A38:A39"/>
    <mergeCell ref="G47:G48"/>
    <mergeCell ref="H47:H48"/>
    <mergeCell ref="I47:I48"/>
    <mergeCell ref="J47:J48"/>
    <mergeCell ref="K47:K48"/>
    <mergeCell ref="L47:L48"/>
    <mergeCell ref="A47:A48"/>
    <mergeCell ref="B47:B48"/>
    <mergeCell ref="C47:C48"/>
    <mergeCell ref="D47:D48"/>
    <mergeCell ref="E47:E48"/>
    <mergeCell ref="F47:F48"/>
    <mergeCell ref="I32:I33"/>
    <mergeCell ref="J32:J33"/>
    <mergeCell ref="K32:K33"/>
    <mergeCell ref="I38:I39"/>
    <mergeCell ref="K38:K39"/>
    <mergeCell ref="A8:A9"/>
    <mergeCell ref="A25:A26"/>
    <mergeCell ref="B25:B26"/>
    <mergeCell ref="C25:C26"/>
    <mergeCell ref="D25:D26"/>
    <mergeCell ref="E25:E26"/>
    <mergeCell ref="F25:F26"/>
    <mergeCell ref="G25:G26"/>
    <mergeCell ref="I25:I26"/>
    <mergeCell ref="I8:I9"/>
    <mergeCell ref="J5:J6"/>
    <mergeCell ref="K5:K6"/>
    <mergeCell ref="L5:L6"/>
    <mergeCell ref="B5:B6"/>
    <mergeCell ref="R25:R26"/>
    <mergeCell ref="H25:H26"/>
    <mergeCell ref="J25:J26"/>
    <mergeCell ref="K25:K26"/>
    <mergeCell ref="L25:L26"/>
    <mergeCell ref="M25:M26"/>
    <mergeCell ref="N25:N26"/>
    <mergeCell ref="R8:R9"/>
    <mergeCell ref="J8:J9"/>
    <mergeCell ref="K8:K9"/>
    <mergeCell ref="L8:L9"/>
    <mergeCell ref="M8:M9"/>
    <mergeCell ref="N8:N9"/>
    <mergeCell ref="C8:C9"/>
    <mergeCell ref="D8:D9"/>
    <mergeCell ref="E8:E9"/>
    <mergeCell ref="F8:F9"/>
    <mergeCell ref="G8:G9"/>
    <mergeCell ref="H8:H9"/>
    <mergeCell ref="G5:G6"/>
    <mergeCell ref="H5:H6"/>
    <mergeCell ref="I5:I6"/>
    <mergeCell ref="J89:J90"/>
    <mergeCell ref="M2:M3"/>
    <mergeCell ref="N2:N3"/>
    <mergeCell ref="R2:R3"/>
    <mergeCell ref="A2:A3"/>
    <mergeCell ref="B2:B3"/>
    <mergeCell ref="C2:C3"/>
    <mergeCell ref="D2:D3"/>
    <mergeCell ref="E2:E3"/>
    <mergeCell ref="F2:F3"/>
    <mergeCell ref="G2:G3"/>
    <mergeCell ref="A5:A6"/>
    <mergeCell ref="C5:C6"/>
    <mergeCell ref="D5:D6"/>
    <mergeCell ref="E5:E6"/>
    <mergeCell ref="F5:F6"/>
    <mergeCell ref="I2:I3"/>
    <mergeCell ref="J2:J3"/>
    <mergeCell ref="K2:K3"/>
    <mergeCell ref="L2:L3"/>
    <mergeCell ref="M5:M6"/>
    <mergeCell ref="N5:N6"/>
    <mergeCell ref="R5:R6"/>
    <mergeCell ref="B8:B9"/>
    <mergeCell ref="R27:R28"/>
    <mergeCell ref="S89:S90"/>
    <mergeCell ref="R65:R66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M89:M90"/>
    <mergeCell ref="N89:N90"/>
    <mergeCell ref="R89:R90"/>
    <mergeCell ref="A84:A85"/>
    <mergeCell ref="B84:B85"/>
    <mergeCell ref="C84:C85"/>
    <mergeCell ref="D84:D85"/>
    <mergeCell ref="E84:E85"/>
    <mergeCell ref="F84:F85"/>
    <mergeCell ref="G89:G9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fa0338f-5bc2-44d5-8106-6484a1453c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28F36693418442B467B753F1F54DE5" ma:contentTypeVersion="16" ma:contentTypeDescription="Crear nuevo documento." ma:contentTypeScope="" ma:versionID="e59b482f0473478ebc8b6a069eba030c">
  <xsd:schema xmlns:xsd="http://www.w3.org/2001/XMLSchema" xmlns:xs="http://www.w3.org/2001/XMLSchema" xmlns:p="http://schemas.microsoft.com/office/2006/metadata/properties" xmlns:ns3="dfa0338f-5bc2-44d5-8106-6484a1453c47" xmlns:ns4="b16cb882-9d41-4d9f-94fa-561d9b6ddeed" targetNamespace="http://schemas.microsoft.com/office/2006/metadata/properties" ma:root="true" ma:fieldsID="95c85429e6fcd728a7a68cb92c8ce3a0" ns3:_="" ns4:_="">
    <xsd:import namespace="dfa0338f-5bc2-44d5-8106-6484a1453c47"/>
    <xsd:import namespace="b16cb882-9d41-4d9f-94fa-561d9b6dde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0338f-5bc2-44d5-8106-6484a1453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cb882-9d41-4d9f-94fa-561d9b6dde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08BB05-899F-4190-BCC1-5AB227F9AD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F7ACE1-0BA1-4FA0-BD44-0233224DCBF1}">
  <ds:schemaRefs>
    <ds:schemaRef ds:uri="b16cb882-9d41-4d9f-94fa-561d9b6ddeed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fa0338f-5bc2-44d5-8106-6484a1453c4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B7FBC27-4DB9-4FA5-9660-AB2EC23570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0338f-5bc2-44d5-8106-6484a1453c47"/>
    <ds:schemaRef ds:uri="b16cb882-9d41-4d9f-94fa-561d9b6dde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PERSUASIVO</vt:lpstr>
      <vt:lpstr>COACTIVO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Yobana Espinal Espinal</dc:creator>
  <cp:lastModifiedBy>Cesar Avella Fonseca</cp:lastModifiedBy>
  <dcterms:created xsi:type="dcterms:W3CDTF">2023-08-03T15:39:54Z</dcterms:created>
  <dcterms:modified xsi:type="dcterms:W3CDTF">2024-01-10T19:15:27Z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0x010100EF28F36693418442B467B753F1F54DE5</vt:lpwstr>
  </property>
</Properties>
</file>